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E5B0ACF4-F0EB-4EEB-AF87-9FF85516837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'DC42'!$A$1:$L$54</definedName>
    <definedName name="_xlnm.Print_Area" localSheetId="11">'DC48'!$A$1:$L$54</definedName>
    <definedName name="_xlnm.Print_Area" localSheetId="1">EKU!$A$1:$L$54</definedName>
    <definedName name="_xlnm.Print_Area" localSheetId="4">'GT421'!$A$1:$L$54</definedName>
    <definedName name="_xlnm.Print_Area" localSheetId="5">'GT422'!$A$1:$L$54</definedName>
    <definedName name="_xlnm.Print_Area" localSheetId="6">'GT423'!$A$1:$L$54</definedName>
    <definedName name="_xlnm.Print_Area" localSheetId="8">'GT481'!$A$1:$L$54</definedName>
    <definedName name="_xlnm.Print_Area" localSheetId="9">'GT484'!$A$1:$L$54</definedName>
    <definedName name="_xlnm.Print_Area" localSheetId="10">'GT485'!$A$1:$L$54</definedName>
    <definedName name="_xlnm.Print_Area" localSheetId="2">JHB!$A$1:$L$54</definedName>
    <definedName name="_xlnm.Print_Area" localSheetId="0">Summary!$A$1:$L$54</definedName>
    <definedName name="_xlnm.Print_Area" localSheetId="3">TSH!$A$1:$L$54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"/>
  <c r="K48" i="1"/>
  <c r="J48" i="1"/>
  <c r="I48" i="1"/>
  <c r="H48" i="1"/>
  <c r="G48" i="1"/>
  <c r="F48" i="1"/>
  <c r="E48" i="1"/>
  <c r="D48" i="1"/>
  <c r="C48" i="1"/>
  <c r="L39" i="2"/>
  <c r="K39" i="2"/>
  <c r="J39" i="2"/>
  <c r="I39" i="2"/>
  <c r="H39" i="2"/>
  <c r="H40" i="2" s="1"/>
  <c r="G39" i="2"/>
  <c r="G40" i="2" s="1"/>
  <c r="F39" i="2"/>
  <c r="E39" i="2"/>
  <c r="D39" i="2"/>
  <c r="C39" i="2"/>
  <c r="J40" i="3"/>
  <c r="L39" i="3"/>
  <c r="L40" i="3" s="1"/>
  <c r="K39" i="3"/>
  <c r="K40" i="3" s="1"/>
  <c r="J39" i="3"/>
  <c r="I39" i="3"/>
  <c r="H39" i="3"/>
  <c r="G39" i="3"/>
  <c r="F39" i="3"/>
  <c r="E39" i="3"/>
  <c r="D39" i="3"/>
  <c r="D40" i="3" s="1"/>
  <c r="C39" i="3"/>
  <c r="C40" i="3" s="1"/>
  <c r="L39" i="4"/>
  <c r="K39" i="4"/>
  <c r="J39" i="4"/>
  <c r="I39" i="4"/>
  <c r="H39" i="4"/>
  <c r="G39" i="4"/>
  <c r="G40" i="4" s="1"/>
  <c r="F39" i="4"/>
  <c r="E39" i="4"/>
  <c r="D39" i="4"/>
  <c r="C39" i="4"/>
  <c r="L39" i="5"/>
  <c r="L40" i="5" s="1"/>
  <c r="K39" i="5"/>
  <c r="K40" i="5" s="1"/>
  <c r="K42" i="5" s="1"/>
  <c r="J39" i="5"/>
  <c r="I39" i="5"/>
  <c r="H39" i="5"/>
  <c r="G39" i="5"/>
  <c r="F39" i="5"/>
  <c r="E39" i="5"/>
  <c r="D39" i="5"/>
  <c r="D40" i="5" s="1"/>
  <c r="C39" i="5"/>
  <c r="C40" i="5" s="1"/>
  <c r="C42" i="5" s="1"/>
  <c r="L39" i="6"/>
  <c r="K39" i="6"/>
  <c r="J39" i="6"/>
  <c r="I39" i="6"/>
  <c r="H39" i="6"/>
  <c r="H40" i="6" s="1"/>
  <c r="G39" i="6"/>
  <c r="G40" i="6" s="1"/>
  <c r="F39" i="6"/>
  <c r="E39" i="6"/>
  <c r="D39" i="6"/>
  <c r="C39" i="6"/>
  <c r="J40" i="7"/>
  <c r="L39" i="7"/>
  <c r="L40" i="7" s="1"/>
  <c r="K39" i="7"/>
  <c r="K40" i="7" s="1"/>
  <c r="J39" i="7"/>
  <c r="I39" i="7"/>
  <c r="H39" i="7"/>
  <c r="G39" i="7"/>
  <c r="F39" i="7"/>
  <c r="E39" i="7"/>
  <c r="D39" i="7"/>
  <c r="D40" i="7" s="1"/>
  <c r="C39" i="7"/>
  <c r="C40" i="7" s="1"/>
  <c r="L39" i="8"/>
  <c r="K39" i="8"/>
  <c r="J39" i="8"/>
  <c r="I39" i="8"/>
  <c r="H39" i="8"/>
  <c r="G39" i="8"/>
  <c r="F39" i="8"/>
  <c r="E39" i="8"/>
  <c r="D39" i="8"/>
  <c r="C39" i="8"/>
  <c r="F40" i="9"/>
  <c r="L39" i="9"/>
  <c r="K39" i="9"/>
  <c r="J39" i="9"/>
  <c r="I39" i="9"/>
  <c r="I40" i="9" s="1"/>
  <c r="H39" i="9"/>
  <c r="G39" i="9"/>
  <c r="G40" i="9" s="1"/>
  <c r="F39" i="9"/>
  <c r="E39" i="9"/>
  <c r="D39" i="9"/>
  <c r="C39" i="9"/>
  <c r="L39" i="10"/>
  <c r="K39" i="10"/>
  <c r="J39" i="10"/>
  <c r="I39" i="10"/>
  <c r="H39" i="10"/>
  <c r="G39" i="10"/>
  <c r="F39" i="10"/>
  <c r="F40" i="10" s="1"/>
  <c r="E39" i="10"/>
  <c r="D39" i="10"/>
  <c r="C39" i="10"/>
  <c r="L39" i="11"/>
  <c r="K39" i="11"/>
  <c r="J39" i="11"/>
  <c r="I39" i="11"/>
  <c r="I40" i="11" s="1"/>
  <c r="H39" i="11"/>
  <c r="H40" i="11" s="1"/>
  <c r="G39" i="11"/>
  <c r="F39" i="11"/>
  <c r="E39" i="11"/>
  <c r="D39" i="11"/>
  <c r="C39" i="11"/>
  <c r="G40" i="12"/>
  <c r="C40" i="12"/>
  <c r="L39" i="12"/>
  <c r="K39" i="12"/>
  <c r="J39" i="12"/>
  <c r="I39" i="12"/>
  <c r="H39" i="12"/>
  <c r="G39" i="12"/>
  <c r="F39" i="12"/>
  <c r="F40" i="12" s="1"/>
  <c r="E39" i="12"/>
  <c r="E40" i="12" s="1"/>
  <c r="D39" i="12"/>
  <c r="C39" i="12"/>
  <c r="L39" i="1"/>
  <c r="K39" i="1"/>
  <c r="J39" i="1"/>
  <c r="I39" i="1"/>
  <c r="H39" i="1"/>
  <c r="G39" i="1"/>
  <c r="F39" i="1"/>
  <c r="E39" i="1"/>
  <c r="D39" i="1"/>
  <c r="C39" i="1"/>
  <c r="L34" i="2"/>
  <c r="K34" i="2"/>
  <c r="J34" i="2"/>
  <c r="J40" i="2" s="1"/>
  <c r="I34" i="2"/>
  <c r="H34" i="2"/>
  <c r="G34" i="2"/>
  <c r="F34" i="2"/>
  <c r="F40" i="2" s="1"/>
  <c r="E34" i="2"/>
  <c r="D34" i="2"/>
  <c r="C34" i="2"/>
  <c r="L34" i="3"/>
  <c r="K34" i="3"/>
  <c r="J34" i="3"/>
  <c r="I34" i="3"/>
  <c r="H34" i="3"/>
  <c r="G34" i="3"/>
  <c r="F34" i="3"/>
  <c r="F40" i="3" s="1"/>
  <c r="E34" i="3"/>
  <c r="D34" i="3"/>
  <c r="C34" i="3"/>
  <c r="L34" i="4"/>
  <c r="K34" i="4"/>
  <c r="J34" i="4"/>
  <c r="J40" i="4" s="1"/>
  <c r="I34" i="4"/>
  <c r="H34" i="4"/>
  <c r="G34" i="4"/>
  <c r="F34" i="4"/>
  <c r="F40" i="4" s="1"/>
  <c r="E34" i="4"/>
  <c r="D34" i="4"/>
  <c r="C34" i="4"/>
  <c r="L34" i="5"/>
  <c r="K34" i="5"/>
  <c r="J34" i="5"/>
  <c r="J40" i="5" s="1"/>
  <c r="I34" i="5"/>
  <c r="H34" i="5"/>
  <c r="G34" i="5"/>
  <c r="F34" i="5"/>
  <c r="F40" i="5" s="1"/>
  <c r="E34" i="5"/>
  <c r="D34" i="5"/>
  <c r="C34" i="5"/>
  <c r="L34" i="6"/>
  <c r="K34" i="6"/>
  <c r="J34" i="6"/>
  <c r="J40" i="6" s="1"/>
  <c r="I34" i="6"/>
  <c r="H34" i="6"/>
  <c r="G34" i="6"/>
  <c r="F34" i="6"/>
  <c r="F40" i="6" s="1"/>
  <c r="E34" i="6"/>
  <c r="D34" i="6"/>
  <c r="C34" i="6"/>
  <c r="L34" i="7"/>
  <c r="K34" i="7"/>
  <c r="J34" i="7"/>
  <c r="I34" i="7"/>
  <c r="H34" i="7"/>
  <c r="G34" i="7"/>
  <c r="F34" i="7"/>
  <c r="F40" i="7" s="1"/>
  <c r="E34" i="7"/>
  <c r="D34" i="7"/>
  <c r="C34" i="7"/>
  <c r="L34" i="8"/>
  <c r="K34" i="8"/>
  <c r="J34" i="8"/>
  <c r="J40" i="8" s="1"/>
  <c r="I34" i="8"/>
  <c r="H34" i="8"/>
  <c r="G34" i="8"/>
  <c r="F34" i="8"/>
  <c r="F40" i="8" s="1"/>
  <c r="E34" i="8"/>
  <c r="D34" i="8"/>
  <c r="C34" i="8"/>
  <c r="C40" i="8" s="1"/>
  <c r="L34" i="9"/>
  <c r="K34" i="9"/>
  <c r="K40" i="9" s="1"/>
  <c r="K42" i="9" s="1"/>
  <c r="J34" i="9"/>
  <c r="I34" i="9"/>
  <c r="H34" i="9"/>
  <c r="G34" i="9"/>
  <c r="F34" i="9"/>
  <c r="E34" i="9"/>
  <c r="D34" i="9"/>
  <c r="C34" i="9"/>
  <c r="C40" i="9" s="1"/>
  <c r="C42" i="9" s="1"/>
  <c r="L34" i="10"/>
  <c r="K34" i="10"/>
  <c r="K40" i="10" s="1"/>
  <c r="J34" i="10"/>
  <c r="I34" i="10"/>
  <c r="H34" i="10"/>
  <c r="G34" i="10"/>
  <c r="G40" i="10" s="1"/>
  <c r="F34" i="10"/>
  <c r="E34" i="10"/>
  <c r="D34" i="10"/>
  <c r="C34" i="10"/>
  <c r="C40" i="10" s="1"/>
  <c r="L34" i="11"/>
  <c r="K34" i="11"/>
  <c r="K40" i="11" s="1"/>
  <c r="J34" i="11"/>
  <c r="I34" i="11"/>
  <c r="H34" i="11"/>
  <c r="G34" i="11"/>
  <c r="G40" i="11" s="1"/>
  <c r="F34" i="11"/>
  <c r="E34" i="11"/>
  <c r="D34" i="11"/>
  <c r="C34" i="11"/>
  <c r="C40" i="11" s="1"/>
  <c r="L34" i="12"/>
  <c r="K34" i="12"/>
  <c r="K40" i="12" s="1"/>
  <c r="J34" i="12"/>
  <c r="I34" i="12"/>
  <c r="H34" i="12"/>
  <c r="G34" i="12"/>
  <c r="F34" i="12"/>
  <c r="E34" i="12"/>
  <c r="D34" i="12"/>
  <c r="C34" i="12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C42" i="1" s="1"/>
  <c r="J25" i="2"/>
  <c r="J42" i="2" s="1"/>
  <c r="L24" i="2"/>
  <c r="K24" i="2"/>
  <c r="J24" i="2"/>
  <c r="I24" i="2"/>
  <c r="H24" i="2"/>
  <c r="G24" i="2"/>
  <c r="F24" i="2"/>
  <c r="E24" i="2"/>
  <c r="D24" i="2"/>
  <c r="C24" i="2"/>
  <c r="L24" i="3"/>
  <c r="K24" i="3"/>
  <c r="K25" i="3" s="1"/>
  <c r="K42" i="3" s="1"/>
  <c r="J24" i="3"/>
  <c r="I24" i="3"/>
  <c r="H24" i="3"/>
  <c r="G24" i="3"/>
  <c r="F24" i="3"/>
  <c r="E24" i="3"/>
  <c r="D24" i="3"/>
  <c r="C24" i="3"/>
  <c r="C25" i="3" s="1"/>
  <c r="C42" i="3" s="1"/>
  <c r="L24" i="4"/>
  <c r="L25" i="4" s="1"/>
  <c r="K24" i="4"/>
  <c r="J24" i="4"/>
  <c r="I24" i="4"/>
  <c r="H24" i="4"/>
  <c r="G24" i="4"/>
  <c r="G25" i="4" s="1"/>
  <c r="G42" i="4" s="1"/>
  <c r="F24" i="4"/>
  <c r="E24" i="4"/>
  <c r="D24" i="4"/>
  <c r="D25" i="4" s="1"/>
  <c r="C24" i="4"/>
  <c r="L24" i="5"/>
  <c r="K24" i="5"/>
  <c r="K25" i="5" s="1"/>
  <c r="J24" i="5"/>
  <c r="I24" i="5"/>
  <c r="H24" i="5"/>
  <c r="H25" i="5" s="1"/>
  <c r="G24" i="5"/>
  <c r="F24" i="5"/>
  <c r="E24" i="5"/>
  <c r="D24" i="5"/>
  <c r="C24" i="5"/>
  <c r="C25" i="5" s="1"/>
  <c r="J25" i="6"/>
  <c r="L24" i="6"/>
  <c r="K24" i="6"/>
  <c r="J24" i="6"/>
  <c r="I24" i="6"/>
  <c r="H24" i="6"/>
  <c r="G24" i="6"/>
  <c r="F24" i="6"/>
  <c r="E24" i="6"/>
  <c r="D24" i="6"/>
  <c r="C24" i="6"/>
  <c r="L24" i="7"/>
  <c r="K24" i="7"/>
  <c r="K25" i="7" s="1"/>
  <c r="K42" i="7" s="1"/>
  <c r="J24" i="7"/>
  <c r="I24" i="7"/>
  <c r="H24" i="7"/>
  <c r="G24" i="7"/>
  <c r="F24" i="7"/>
  <c r="E24" i="7"/>
  <c r="D24" i="7"/>
  <c r="C24" i="7"/>
  <c r="C25" i="7" s="1"/>
  <c r="C42" i="7" s="1"/>
  <c r="L24" i="8"/>
  <c r="L25" i="8" s="1"/>
  <c r="K24" i="8"/>
  <c r="J24" i="8"/>
  <c r="I24" i="8"/>
  <c r="H24" i="8"/>
  <c r="G24" i="8"/>
  <c r="G25" i="8" s="1"/>
  <c r="F24" i="8"/>
  <c r="E24" i="8"/>
  <c r="D24" i="8"/>
  <c r="D25" i="8" s="1"/>
  <c r="C24" i="8"/>
  <c r="L24" i="9"/>
  <c r="K24" i="9"/>
  <c r="K25" i="9" s="1"/>
  <c r="J24" i="9"/>
  <c r="I24" i="9"/>
  <c r="H24" i="9"/>
  <c r="H25" i="9" s="1"/>
  <c r="G24" i="9"/>
  <c r="F24" i="9"/>
  <c r="E24" i="9"/>
  <c r="D24" i="9"/>
  <c r="C24" i="9"/>
  <c r="C25" i="9" s="1"/>
  <c r="J25" i="10"/>
  <c r="L24" i="10"/>
  <c r="K24" i="10"/>
  <c r="J24" i="10"/>
  <c r="I24" i="10"/>
  <c r="H24" i="10"/>
  <c r="G24" i="10"/>
  <c r="F24" i="10"/>
  <c r="E24" i="10"/>
  <c r="D24" i="10"/>
  <c r="C24" i="10"/>
  <c r="L24" i="11"/>
  <c r="K24" i="11"/>
  <c r="K25" i="11" s="1"/>
  <c r="K42" i="11" s="1"/>
  <c r="J24" i="11"/>
  <c r="I24" i="11"/>
  <c r="H24" i="11"/>
  <c r="G24" i="11"/>
  <c r="F24" i="11"/>
  <c r="E24" i="11"/>
  <c r="D24" i="11"/>
  <c r="C24" i="11"/>
  <c r="C25" i="11" s="1"/>
  <c r="C42" i="11" s="1"/>
  <c r="L24" i="12"/>
  <c r="L25" i="12" s="1"/>
  <c r="K24" i="12"/>
  <c r="J24" i="12"/>
  <c r="I24" i="12"/>
  <c r="H24" i="12"/>
  <c r="G24" i="12"/>
  <c r="G25" i="12" s="1"/>
  <c r="G42" i="12" s="1"/>
  <c r="F24" i="12"/>
  <c r="E24" i="12"/>
  <c r="D24" i="12"/>
  <c r="D25" i="12" s="1"/>
  <c r="C24" i="12"/>
  <c r="C25" i="1"/>
  <c r="L24" i="1"/>
  <c r="K24" i="1"/>
  <c r="J24" i="1"/>
  <c r="I24" i="1"/>
  <c r="H24" i="1"/>
  <c r="G24" i="1"/>
  <c r="F24" i="1"/>
  <c r="E24" i="1"/>
  <c r="D24" i="1"/>
  <c r="C24" i="1"/>
  <c r="L12" i="2"/>
  <c r="K12" i="2"/>
  <c r="J12" i="2"/>
  <c r="I12" i="2"/>
  <c r="H12" i="2"/>
  <c r="G12" i="2"/>
  <c r="F12" i="2"/>
  <c r="F25" i="2" s="1"/>
  <c r="F42" i="2" s="1"/>
  <c r="E12" i="2"/>
  <c r="D12" i="2"/>
  <c r="C12" i="2"/>
  <c r="L12" i="3"/>
  <c r="K12" i="3"/>
  <c r="J12" i="3"/>
  <c r="J25" i="3" s="1"/>
  <c r="J42" i="3" s="1"/>
  <c r="I12" i="3"/>
  <c r="H12" i="3"/>
  <c r="G12" i="3"/>
  <c r="F12" i="3"/>
  <c r="F25" i="3" s="1"/>
  <c r="E12" i="3"/>
  <c r="D12" i="3"/>
  <c r="C12" i="3"/>
  <c r="L12" i="4"/>
  <c r="K12" i="4"/>
  <c r="J12" i="4"/>
  <c r="J25" i="4" s="1"/>
  <c r="J42" i="4" s="1"/>
  <c r="I12" i="4"/>
  <c r="H12" i="4"/>
  <c r="G12" i="4"/>
  <c r="F12" i="4"/>
  <c r="F25" i="4" s="1"/>
  <c r="E12" i="4"/>
  <c r="D12" i="4"/>
  <c r="C12" i="4"/>
  <c r="L12" i="5"/>
  <c r="K12" i="5"/>
  <c r="J12" i="5"/>
  <c r="J25" i="5" s="1"/>
  <c r="I12" i="5"/>
  <c r="H12" i="5"/>
  <c r="G12" i="5"/>
  <c r="F12" i="5"/>
  <c r="F25" i="5" s="1"/>
  <c r="F42" i="5" s="1"/>
  <c r="E12" i="5"/>
  <c r="D12" i="5"/>
  <c r="C12" i="5"/>
  <c r="L12" i="6"/>
  <c r="K12" i="6"/>
  <c r="J12" i="6"/>
  <c r="I12" i="6"/>
  <c r="H12" i="6"/>
  <c r="G12" i="6"/>
  <c r="F12" i="6"/>
  <c r="F25" i="6" s="1"/>
  <c r="F42" i="6" s="1"/>
  <c r="E12" i="6"/>
  <c r="D12" i="6"/>
  <c r="C12" i="6"/>
  <c r="L12" i="7"/>
  <c r="K12" i="7"/>
  <c r="J12" i="7"/>
  <c r="J25" i="7" s="1"/>
  <c r="J42" i="7" s="1"/>
  <c r="I12" i="7"/>
  <c r="H12" i="7"/>
  <c r="G12" i="7"/>
  <c r="F12" i="7"/>
  <c r="F25" i="7" s="1"/>
  <c r="E12" i="7"/>
  <c r="D12" i="7"/>
  <c r="C12" i="7"/>
  <c r="L12" i="8"/>
  <c r="K12" i="8"/>
  <c r="J12" i="8"/>
  <c r="J25" i="8" s="1"/>
  <c r="J42" i="8" s="1"/>
  <c r="I12" i="8"/>
  <c r="H12" i="8"/>
  <c r="G12" i="8"/>
  <c r="F12" i="8"/>
  <c r="F25" i="8" s="1"/>
  <c r="E12" i="8"/>
  <c r="D12" i="8"/>
  <c r="C12" i="8"/>
  <c r="L12" i="9"/>
  <c r="K12" i="9"/>
  <c r="J12" i="9"/>
  <c r="J25" i="9" s="1"/>
  <c r="I12" i="9"/>
  <c r="H12" i="9"/>
  <c r="G12" i="9"/>
  <c r="F12" i="9"/>
  <c r="F25" i="9" s="1"/>
  <c r="F42" i="9" s="1"/>
  <c r="E12" i="9"/>
  <c r="D12" i="9"/>
  <c r="C12" i="9"/>
  <c r="L12" i="10"/>
  <c r="K12" i="10"/>
  <c r="J12" i="10"/>
  <c r="I12" i="10"/>
  <c r="H12" i="10"/>
  <c r="G12" i="10"/>
  <c r="F12" i="10"/>
  <c r="F25" i="10" s="1"/>
  <c r="F42" i="10" s="1"/>
  <c r="E12" i="10"/>
  <c r="D12" i="10"/>
  <c r="C12" i="10"/>
  <c r="L12" i="11"/>
  <c r="K12" i="11"/>
  <c r="J12" i="11"/>
  <c r="J25" i="11" s="1"/>
  <c r="I12" i="11"/>
  <c r="H12" i="11"/>
  <c r="G12" i="11"/>
  <c r="F12" i="11"/>
  <c r="F25" i="11" s="1"/>
  <c r="E12" i="11"/>
  <c r="D12" i="11"/>
  <c r="C12" i="11"/>
  <c r="L12" i="12"/>
  <c r="K12" i="12"/>
  <c r="J12" i="12"/>
  <c r="J25" i="12" s="1"/>
  <c r="I12" i="12"/>
  <c r="H12" i="12"/>
  <c r="G12" i="12"/>
  <c r="F12" i="12"/>
  <c r="F25" i="12" s="1"/>
  <c r="F42" i="12" s="1"/>
  <c r="E12" i="12"/>
  <c r="D12" i="12"/>
  <c r="C12" i="12"/>
  <c r="L12" i="1"/>
  <c r="K12" i="1"/>
  <c r="K25" i="1" s="1"/>
  <c r="J12" i="1"/>
  <c r="J25" i="1" s="1"/>
  <c r="I12" i="1"/>
  <c r="H12" i="1"/>
  <c r="G12" i="1"/>
  <c r="F12" i="1"/>
  <c r="F25" i="1" s="1"/>
  <c r="E12" i="1"/>
  <c r="D12" i="1"/>
  <c r="C12" i="1"/>
  <c r="J42" i="6" l="1"/>
  <c r="F42" i="8"/>
  <c r="F42" i="4"/>
  <c r="D42" i="8"/>
  <c r="F42" i="1"/>
  <c r="F42" i="11"/>
  <c r="F42" i="7"/>
  <c r="J42" i="5"/>
  <c r="F42" i="3"/>
  <c r="K42" i="1"/>
  <c r="G42" i="8"/>
  <c r="J40" i="1"/>
  <c r="J42" i="1" s="1"/>
  <c r="L40" i="10"/>
  <c r="H25" i="12"/>
  <c r="D25" i="11"/>
  <c r="L25" i="11"/>
  <c r="H25" i="10"/>
  <c r="D25" i="9"/>
  <c r="D42" i="9" s="1"/>
  <c r="L25" i="9"/>
  <c r="H25" i="8"/>
  <c r="D25" i="7"/>
  <c r="D42" i="7" s="1"/>
  <c r="L25" i="7"/>
  <c r="L42" i="7" s="1"/>
  <c r="H25" i="6"/>
  <c r="H42" i="6" s="1"/>
  <c r="D25" i="5"/>
  <c r="D42" i="5" s="1"/>
  <c r="L25" i="5"/>
  <c r="L42" i="5" s="1"/>
  <c r="H25" i="4"/>
  <c r="H42" i="4" s="1"/>
  <c r="D25" i="3"/>
  <c r="D42" i="3" s="1"/>
  <c r="L25" i="3"/>
  <c r="L42" i="3" s="1"/>
  <c r="H25" i="2"/>
  <c r="H42" i="2" s="1"/>
  <c r="D40" i="1"/>
  <c r="L40" i="1"/>
  <c r="J40" i="11"/>
  <c r="J42" i="11" s="1"/>
  <c r="E40" i="10"/>
  <c r="H40" i="9"/>
  <c r="H42" i="9" s="1"/>
  <c r="E40" i="7"/>
  <c r="I40" i="6"/>
  <c r="E40" i="5"/>
  <c r="I40" i="4"/>
  <c r="E40" i="3"/>
  <c r="I40" i="2"/>
  <c r="G25" i="10"/>
  <c r="G42" i="10" s="1"/>
  <c r="G25" i="6"/>
  <c r="G42" i="6" s="1"/>
  <c r="D40" i="10"/>
  <c r="I40" i="8"/>
  <c r="G25" i="1"/>
  <c r="G42" i="1" s="1"/>
  <c r="I25" i="12"/>
  <c r="E25" i="11"/>
  <c r="I25" i="10"/>
  <c r="E25" i="9"/>
  <c r="E42" i="9" s="1"/>
  <c r="I25" i="8"/>
  <c r="I42" i="8" s="1"/>
  <c r="E25" i="7"/>
  <c r="E42" i="7" s="1"/>
  <c r="I25" i="6"/>
  <c r="I42" i="6" s="1"/>
  <c r="E25" i="5"/>
  <c r="E42" i="5" s="1"/>
  <c r="I25" i="4"/>
  <c r="I42" i="4" s="1"/>
  <c r="E25" i="3"/>
  <c r="E42" i="3" s="1"/>
  <c r="I25" i="2"/>
  <c r="I42" i="2" s="1"/>
  <c r="E40" i="1"/>
  <c r="H40" i="12"/>
  <c r="K40" i="8"/>
  <c r="H40" i="4"/>
  <c r="H25" i="1"/>
  <c r="F40" i="1"/>
  <c r="I40" i="12"/>
  <c r="D40" i="11"/>
  <c r="L40" i="11"/>
  <c r="J40" i="9"/>
  <c r="J42" i="9" s="1"/>
  <c r="D40" i="8"/>
  <c r="L40" i="8"/>
  <c r="L42" i="8" s="1"/>
  <c r="G40" i="7"/>
  <c r="C40" i="6"/>
  <c r="K40" i="6"/>
  <c r="G40" i="5"/>
  <c r="C40" i="4"/>
  <c r="K40" i="4"/>
  <c r="G40" i="3"/>
  <c r="C40" i="2"/>
  <c r="K40" i="2"/>
  <c r="E25" i="1"/>
  <c r="G25" i="2"/>
  <c r="G42" i="2" s="1"/>
  <c r="I25" i="1"/>
  <c r="C25" i="12"/>
  <c r="C42" i="12" s="1"/>
  <c r="K25" i="12"/>
  <c r="K42" i="12" s="1"/>
  <c r="G25" i="11"/>
  <c r="G42" i="11" s="1"/>
  <c r="C25" i="10"/>
  <c r="C42" i="10" s="1"/>
  <c r="K25" i="10"/>
  <c r="K42" i="10" s="1"/>
  <c r="G25" i="9"/>
  <c r="G42" i="9" s="1"/>
  <c r="C25" i="8"/>
  <c r="C42" i="8" s="1"/>
  <c r="K25" i="8"/>
  <c r="K42" i="8" s="1"/>
  <c r="G25" i="7"/>
  <c r="G42" i="7" s="1"/>
  <c r="C25" i="6"/>
  <c r="C42" i="6" s="1"/>
  <c r="K25" i="6"/>
  <c r="K42" i="6" s="1"/>
  <c r="G25" i="5"/>
  <c r="G42" i="5" s="1"/>
  <c r="C25" i="4"/>
  <c r="K25" i="4"/>
  <c r="G25" i="3"/>
  <c r="G42" i="3" s="1"/>
  <c r="C25" i="2"/>
  <c r="K25" i="2"/>
  <c r="K42" i="2" s="1"/>
  <c r="J40" i="12"/>
  <c r="J42" i="12" s="1"/>
  <c r="E40" i="11"/>
  <c r="H40" i="10"/>
  <c r="E40" i="8"/>
  <c r="H40" i="7"/>
  <c r="D40" i="6"/>
  <c r="L40" i="6"/>
  <c r="H40" i="5"/>
  <c r="H42" i="5" s="1"/>
  <c r="D40" i="4"/>
  <c r="D42" i="4" s="1"/>
  <c r="L40" i="4"/>
  <c r="L42" i="4" s="1"/>
  <c r="H40" i="3"/>
  <c r="D40" i="2"/>
  <c r="L40" i="2"/>
  <c r="L25" i="1"/>
  <c r="L42" i="1" s="1"/>
  <c r="H25" i="11"/>
  <c r="H42" i="11" s="1"/>
  <c r="D25" i="6"/>
  <c r="D42" i="6" s="1"/>
  <c r="H25" i="3"/>
  <c r="H42" i="3" s="1"/>
  <c r="D25" i="2"/>
  <c r="D42" i="2" s="1"/>
  <c r="L25" i="2"/>
  <c r="L42" i="2" s="1"/>
  <c r="H40" i="1"/>
  <c r="F40" i="11"/>
  <c r="I40" i="10"/>
  <c r="D40" i="9"/>
  <c r="L40" i="9"/>
  <c r="I40" i="7"/>
  <c r="E40" i="6"/>
  <c r="I40" i="5"/>
  <c r="E40" i="4"/>
  <c r="I40" i="3"/>
  <c r="E40" i="2"/>
  <c r="D25" i="1"/>
  <c r="D42" i="1" s="1"/>
  <c r="H40" i="8"/>
  <c r="D25" i="10"/>
  <c r="D42" i="10" s="1"/>
  <c r="L25" i="10"/>
  <c r="L42" i="10" s="1"/>
  <c r="H25" i="7"/>
  <c r="H42" i="7" s="1"/>
  <c r="L25" i="6"/>
  <c r="L42" i="6" s="1"/>
  <c r="E25" i="12"/>
  <c r="E42" i="12" s="1"/>
  <c r="I25" i="11"/>
  <c r="I42" i="11" s="1"/>
  <c r="E25" i="10"/>
  <c r="I25" i="9"/>
  <c r="I42" i="9" s="1"/>
  <c r="E25" i="8"/>
  <c r="E42" i="8" s="1"/>
  <c r="I25" i="7"/>
  <c r="E25" i="6"/>
  <c r="E42" i="6" s="1"/>
  <c r="I25" i="5"/>
  <c r="E25" i="4"/>
  <c r="I25" i="3"/>
  <c r="I42" i="3" s="1"/>
  <c r="E25" i="2"/>
  <c r="E42" i="2" s="1"/>
  <c r="I40" i="1"/>
  <c r="D40" i="12"/>
  <c r="D42" i="12" s="1"/>
  <c r="L40" i="12"/>
  <c r="L42" i="12" s="1"/>
  <c r="J40" i="10"/>
  <c r="J42" i="10" s="1"/>
  <c r="E40" i="9"/>
  <c r="G40" i="8"/>
  <c r="H42" i="8" l="1"/>
  <c r="I42" i="7"/>
  <c r="L42" i="9"/>
  <c r="E42" i="10"/>
  <c r="C42" i="2"/>
  <c r="I42" i="1"/>
  <c r="I42" i="10"/>
  <c r="L42" i="11"/>
  <c r="H42" i="10"/>
  <c r="E42" i="11"/>
  <c r="D42" i="11"/>
  <c r="E42" i="4"/>
  <c r="K42" i="4"/>
  <c r="E42" i="1"/>
  <c r="I42" i="12"/>
  <c r="H42" i="12"/>
  <c r="I42" i="5"/>
  <c r="C42" i="4"/>
  <c r="H42" i="1"/>
</calcChain>
</file>

<file path=xl/sharedStrings.xml><?xml version="1.0" encoding="utf-8"?>
<sst xmlns="http://schemas.openxmlformats.org/spreadsheetml/2006/main" count="1320" uniqueCount="78">
  <si>
    <t>Gauteng: City of Ekurhuleni (EKU)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</si>
  <si>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</si>
  <si>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</si>
  <si>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</si>
  <si>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</si>
  <si>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</si>
  <si>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</si>
  <si>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</si>
  <si>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</si>
  <si>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</si>
  <si>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</si>
  <si>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</si>
  <si>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</si>
  <si>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</si>
  <si>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</si>
  <si>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</si>
  <si>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</si>
  <si>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</si>
  <si>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</si>
  <si>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</si>
  <si>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</si>
  <si>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</si>
  <si>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</si>
  <si>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</si>
  <si>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</si>
  <si>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</si>
  <si>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</si>
  <si>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</si>
  <si>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</si>
  <si>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</si>
  <si>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</si>
  <si>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</si>
  <si>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</si>
  <si>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</si>
  <si>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</si>
  <si>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</si>
  <si>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</si>
  <si>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</si>
  <si>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</si>
  <si>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</si>
  <si>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</si>
  <si>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</si>
  <si>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</si>
  <si>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</si>
  <si>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</si>
  <si>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</si>
  <si>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</si>
  <si>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</si>
  <si>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</si>
  <si>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</si>
  <si>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</si>
  <si>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</si>
  <si>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</si>
  <si>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</si>
  <si>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</si>
  <si>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</si>
  <si>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</si>
  <si>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</si>
  <si>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</si>
  <si>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</si>
  <si>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</si>
  <si>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Gauteng: City of Johannesburg (JHB) - Table A6 Budgeted Financial Position ( All ) for 4th Quarter ended 30 June 2022 (Figures Finalised as at 2022/08/09)</t>
  </si>
  <si>
    <t>Gauteng: City of Tshwane (TSH) - Table A6 Budgeted Financial Position ( All ) for 4th Quarter ended 30 June 2022 (Figures Finalised as at 2022/08/09)</t>
  </si>
  <si>
    <t>Gauteng: Emfuleni (GT421) - Table A6 Budgeted Financial Position ( All ) for 4th Quarter ended 30 June 2022 (Figures Finalised as at 2022/08/09)</t>
  </si>
  <si>
    <t>Gauteng: Midvaal (GT422) - Table A6 Budgeted Financial Position ( All ) for 4th Quarter ended 30 June 2022 (Figures Finalised as at 2022/08/09)</t>
  </si>
  <si>
    <t>Gauteng: Lesedi (GT423) - Table A6 Budgeted Financial Position ( All ) for 4th Quarter ended 30 June 2022 (Figures Finalised as at 2022/08/09)</t>
  </si>
  <si>
    <t>Gauteng: Sedibeng (DC42) - Table A6 Budgeted Financial Position ( All ) for 4th Quarter ended 30 June 2022 (Figures Finalised as at 2022/08/09)</t>
  </si>
  <si>
    <t>Gauteng: Mogale City (GT481) - Table A6 Budgeted Financial Position ( All ) for 4th Quarter ended 30 June 2022 (Figures Finalised as at 2022/08/09)</t>
  </si>
  <si>
    <t>Gauteng: Merafong City (GT484) - Table A6 Budgeted Financial Position ( All ) for 4th Quarter ended 30 June 2022 (Figures Finalised as at 2022/08/09)</t>
  </si>
  <si>
    <t>Gauteng: Rand West City (GT485) - Table A6 Budgeted Financial Position ( All ) for 4th Quarter ended 30 June 2022 (Figures Finalised as at 2022/08/09)</t>
  </si>
  <si>
    <t>Gauteng: West Rand (DC48)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</si>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</sst>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9752678130</v>
      </c>
      <c r="D6" s="19">
        <v>8788953459</v>
      </c>
      <c r="E6" s="20">
        <v>9066159429</v>
      </c>
      <c r="F6" s="21">
        <v>4228111146</v>
      </c>
      <c r="G6" s="19">
        <v>28551863924</v>
      </c>
      <c r="H6" s="20">
        <v>28551863924</v>
      </c>
      <c r="I6" s="22">
        <v>-5120265254</v>
      </c>
      <c r="J6" s="23">
        <v>8130116860</v>
      </c>
      <c r="K6" s="19">
        <v>51989784732</v>
      </c>
      <c r="L6" s="20">
        <v>56956582286</v>
      </c>
    </row>
    <row r="7" spans="1:12" ht="13.5" x14ac:dyDescent="0.25">
      <c r="A7" s="24" t="s">
        <v>22</v>
      </c>
      <c r="B7" s="18" t="s">
        <v>9</v>
      </c>
      <c r="C7" s="19">
        <v>3689325497</v>
      </c>
      <c r="D7" s="19">
        <v>-2602960863</v>
      </c>
      <c r="E7" s="20">
        <v>-184883451</v>
      </c>
      <c r="F7" s="21">
        <v>3331532695</v>
      </c>
      <c r="G7" s="19">
        <v>4743642124</v>
      </c>
      <c r="H7" s="20">
        <v>4743642124</v>
      </c>
      <c r="I7" s="22">
        <v>391911231</v>
      </c>
      <c r="J7" s="23">
        <v>4633129388</v>
      </c>
      <c r="K7" s="19">
        <v>6618528642</v>
      </c>
      <c r="L7" s="20">
        <v>9169205057</v>
      </c>
    </row>
    <row r="8" spans="1:12" ht="13.5" x14ac:dyDescent="0.25">
      <c r="A8" s="24" t="s">
        <v>23</v>
      </c>
      <c r="B8" s="18" t="s">
        <v>9</v>
      </c>
      <c r="C8" s="19">
        <v>15403514722</v>
      </c>
      <c r="D8" s="19">
        <v>24549661690</v>
      </c>
      <c r="E8" s="20">
        <v>27272114272</v>
      </c>
      <c r="F8" s="21">
        <v>26369554631</v>
      </c>
      <c r="G8" s="19">
        <v>10182170501</v>
      </c>
      <c r="H8" s="20">
        <v>10182170501</v>
      </c>
      <c r="I8" s="22">
        <v>16219224445</v>
      </c>
      <c r="J8" s="23">
        <v>28039400446</v>
      </c>
      <c r="K8" s="19">
        <v>32302367457</v>
      </c>
      <c r="L8" s="20">
        <v>36506165137</v>
      </c>
    </row>
    <row r="9" spans="1:12" ht="13.5" x14ac:dyDescent="0.25">
      <c r="A9" s="24" t="s">
        <v>24</v>
      </c>
      <c r="B9" s="18" t="s">
        <v>19</v>
      </c>
      <c r="C9" s="19">
        <v>23474382496</v>
      </c>
      <c r="D9" s="19">
        <v>23346222618</v>
      </c>
      <c r="E9" s="20">
        <v>4052506169</v>
      </c>
      <c r="F9" s="21">
        <v>5984911452</v>
      </c>
      <c r="G9" s="19">
        <v>5633100703</v>
      </c>
      <c r="H9" s="20">
        <v>5633100703</v>
      </c>
      <c r="I9" s="22">
        <v>18077534578</v>
      </c>
      <c r="J9" s="23">
        <v>6322618889</v>
      </c>
      <c r="K9" s="19">
        <v>4996218397</v>
      </c>
      <c r="L9" s="20">
        <v>6815708905</v>
      </c>
    </row>
    <row r="10" spans="1:12" ht="13.5" x14ac:dyDescent="0.25">
      <c r="A10" s="24" t="s">
        <v>25</v>
      </c>
      <c r="B10" s="18" t="s">
        <v>19</v>
      </c>
      <c r="C10" s="19">
        <v>1078211784</v>
      </c>
      <c r="D10" s="19">
        <v>1514968496</v>
      </c>
      <c r="E10" s="20">
        <v>1165217064</v>
      </c>
      <c r="F10" s="25">
        <v>263216056</v>
      </c>
      <c r="G10" s="26">
        <v>263090559</v>
      </c>
      <c r="H10" s="27">
        <v>263090559</v>
      </c>
      <c r="I10" s="22">
        <v>409469183</v>
      </c>
      <c r="J10" s="28">
        <v>389517334</v>
      </c>
      <c r="K10" s="26">
        <v>472304808</v>
      </c>
      <c r="L10" s="27">
        <v>575599765</v>
      </c>
    </row>
    <row r="11" spans="1:12" ht="13.5" x14ac:dyDescent="0.25">
      <c r="A11" s="24" t="s">
        <v>26</v>
      </c>
      <c r="B11" s="18" t="s">
        <v>27</v>
      </c>
      <c r="C11" s="19">
        <v>3065780153</v>
      </c>
      <c r="D11" s="19">
        <v>1650851091</v>
      </c>
      <c r="E11" s="20">
        <v>1936386885</v>
      </c>
      <c r="F11" s="21">
        <v>2601811457</v>
      </c>
      <c r="G11" s="19">
        <v>3064823844</v>
      </c>
      <c r="H11" s="20">
        <v>3064823844</v>
      </c>
      <c r="I11" s="22">
        <v>2069557745</v>
      </c>
      <c r="J11" s="23">
        <v>-1089574953</v>
      </c>
      <c r="K11" s="19">
        <v>-1232325732</v>
      </c>
      <c r="L11" s="20">
        <v>-1136798653</v>
      </c>
    </row>
    <row r="12" spans="1:12" ht="13.5" x14ac:dyDescent="0.25">
      <c r="A12" s="29" t="s">
        <v>28</v>
      </c>
      <c r="B12" s="30" t="s">
        <v>19</v>
      </c>
      <c r="C12" s="31">
        <f>SUM(C6:C11)</f>
        <v>56463892782</v>
      </c>
      <c r="D12" s="31">
        <f t="shared" ref="D12:L12" si="0">SUM(D6:D11)</f>
        <v>57247696491</v>
      </c>
      <c r="E12" s="32">
        <f t="shared" si="0"/>
        <v>43307500368</v>
      </c>
      <c r="F12" s="33">
        <f t="shared" si="0"/>
        <v>42779137437</v>
      </c>
      <c r="G12" s="31">
        <f t="shared" si="0"/>
        <v>52438691655</v>
      </c>
      <c r="H12" s="32">
        <f t="shared" si="0"/>
        <v>52438691655</v>
      </c>
      <c r="I12" s="34">
        <f t="shared" si="0"/>
        <v>32047431928</v>
      </c>
      <c r="J12" s="35">
        <f t="shared" si="0"/>
        <v>46425207964</v>
      </c>
      <c r="K12" s="31">
        <f t="shared" si="0"/>
        <v>95146878304</v>
      </c>
      <c r="L12" s="32">
        <f t="shared" si="0"/>
        <v>108886462497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4189207598</v>
      </c>
      <c r="D15" s="19">
        <v>2144697644</v>
      </c>
      <c r="E15" s="20">
        <v>2587394515</v>
      </c>
      <c r="F15" s="21">
        <v>103937211</v>
      </c>
      <c r="G15" s="19">
        <v>132014603</v>
      </c>
      <c r="H15" s="20">
        <v>132014603</v>
      </c>
      <c r="I15" s="22">
        <v>1565590480</v>
      </c>
      <c r="J15" s="23">
        <v>151334001</v>
      </c>
      <c r="K15" s="19">
        <v>154170792</v>
      </c>
      <c r="L15" s="20">
        <v>157360840</v>
      </c>
    </row>
    <row r="16" spans="1:12" ht="13.5" x14ac:dyDescent="0.25">
      <c r="A16" s="24" t="s">
        <v>32</v>
      </c>
      <c r="B16" s="18" t="s">
        <v>19</v>
      </c>
      <c r="C16" s="19">
        <v>-1172068357</v>
      </c>
      <c r="D16" s="19">
        <v>2523279872</v>
      </c>
      <c r="E16" s="20">
        <v>1268850522</v>
      </c>
      <c r="F16" s="25">
        <v>3003039960</v>
      </c>
      <c r="G16" s="26">
        <v>2965348909</v>
      </c>
      <c r="H16" s="27">
        <v>2965348909</v>
      </c>
      <c r="I16" s="22">
        <v>857752497</v>
      </c>
      <c r="J16" s="28">
        <v>2485705246</v>
      </c>
      <c r="K16" s="26">
        <v>3150953736</v>
      </c>
      <c r="L16" s="27">
        <v>2854424988</v>
      </c>
    </row>
    <row r="17" spans="1:12" ht="13.5" x14ac:dyDescent="0.25">
      <c r="A17" s="24" t="s">
        <v>33</v>
      </c>
      <c r="B17" s="18" t="s">
        <v>19</v>
      </c>
      <c r="C17" s="19">
        <v>3904271858</v>
      </c>
      <c r="D17" s="19">
        <v>1979856231</v>
      </c>
      <c r="E17" s="20">
        <v>2056023860</v>
      </c>
      <c r="F17" s="21">
        <v>5331221549</v>
      </c>
      <c r="G17" s="19">
        <v>4416808166</v>
      </c>
      <c r="H17" s="20">
        <v>4416808166</v>
      </c>
      <c r="I17" s="22">
        <v>1952798687</v>
      </c>
      <c r="J17" s="23">
        <v>4845787013</v>
      </c>
      <c r="K17" s="19">
        <v>4985489309</v>
      </c>
      <c r="L17" s="20">
        <v>5150843838</v>
      </c>
    </row>
    <row r="18" spans="1:12" ht="13.5" x14ac:dyDescent="0.25">
      <c r="A18" s="24" t="s">
        <v>34</v>
      </c>
      <c r="B18" s="18" t="s">
        <v>19</v>
      </c>
      <c r="C18" s="19">
        <v>20240071</v>
      </c>
      <c r="D18" s="19">
        <v>4000000</v>
      </c>
      <c r="E18" s="20">
        <v>3999999</v>
      </c>
      <c r="F18" s="21">
        <v>29027000</v>
      </c>
      <c r="G18" s="19">
        <v>27313000</v>
      </c>
      <c r="H18" s="20">
        <v>27313000</v>
      </c>
      <c r="I18" s="22">
        <v>3999999</v>
      </c>
      <c r="J18" s="23">
        <v>27313000</v>
      </c>
      <c r="K18" s="19">
        <v>27313000</v>
      </c>
      <c r="L18" s="20">
        <v>27313000</v>
      </c>
    </row>
    <row r="19" spans="1:12" ht="13.5" x14ac:dyDescent="0.25">
      <c r="A19" s="24" t="s">
        <v>35</v>
      </c>
      <c r="B19" s="18" t="s">
        <v>36</v>
      </c>
      <c r="C19" s="19">
        <v>186807637026</v>
      </c>
      <c r="D19" s="19">
        <v>157790535767</v>
      </c>
      <c r="E19" s="20">
        <v>164348219769</v>
      </c>
      <c r="F19" s="21">
        <v>219950411823</v>
      </c>
      <c r="G19" s="19">
        <v>220005838568</v>
      </c>
      <c r="H19" s="20">
        <v>220005838568</v>
      </c>
      <c r="I19" s="22">
        <v>82689240407</v>
      </c>
      <c r="J19" s="23">
        <v>216003001885</v>
      </c>
      <c r="K19" s="19">
        <v>175273744021</v>
      </c>
      <c r="L19" s="20">
        <v>179658464220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-1064073671</v>
      </c>
      <c r="D21" s="19">
        <v>-51066</v>
      </c>
      <c r="E21" s="20">
        <v>-29756</v>
      </c>
      <c r="F21" s="21">
        <v>653955401</v>
      </c>
      <c r="G21" s="19">
        <v>42663793</v>
      </c>
      <c r="H21" s="20">
        <v>42663793</v>
      </c>
      <c r="I21" s="22">
        <v>822457</v>
      </c>
      <c r="J21" s="23">
        <v>39874206</v>
      </c>
      <c r="K21" s="19">
        <v>75937756</v>
      </c>
      <c r="L21" s="20">
        <v>78778532</v>
      </c>
    </row>
    <row r="22" spans="1:12" ht="13.5" x14ac:dyDescent="0.25">
      <c r="A22" s="24" t="s">
        <v>38</v>
      </c>
      <c r="B22" s="18" t="s">
        <v>19</v>
      </c>
      <c r="C22" s="19">
        <v>-3859037162</v>
      </c>
      <c r="D22" s="19">
        <v>-2001850965</v>
      </c>
      <c r="E22" s="20">
        <v>202587554</v>
      </c>
      <c r="F22" s="21">
        <v>5367294079</v>
      </c>
      <c r="G22" s="19">
        <v>4239618788</v>
      </c>
      <c r="H22" s="20">
        <v>4239618788</v>
      </c>
      <c r="I22" s="22">
        <v>1028153340</v>
      </c>
      <c r="J22" s="23">
        <v>4268952374</v>
      </c>
      <c r="K22" s="19">
        <v>4334210195</v>
      </c>
      <c r="L22" s="20">
        <v>4411492876</v>
      </c>
    </row>
    <row r="23" spans="1:12" ht="13.5" x14ac:dyDescent="0.25">
      <c r="A23" s="24" t="s">
        <v>39</v>
      </c>
      <c r="B23" s="18" t="s">
        <v>19</v>
      </c>
      <c r="C23" s="19">
        <v>15731919381</v>
      </c>
      <c r="D23" s="19">
        <v>12571387696</v>
      </c>
      <c r="E23" s="20">
        <v>12340653998</v>
      </c>
      <c r="F23" s="25">
        <v>2472395756</v>
      </c>
      <c r="G23" s="26">
        <v>2853378547</v>
      </c>
      <c r="H23" s="27">
        <v>2853378547</v>
      </c>
      <c r="I23" s="21">
        <v>-54158175</v>
      </c>
      <c r="J23" s="28">
        <v>2869187979</v>
      </c>
      <c r="K23" s="26">
        <v>2869168979</v>
      </c>
      <c r="L23" s="27">
        <v>2869187979</v>
      </c>
    </row>
    <row r="24" spans="1:12" ht="13.5" x14ac:dyDescent="0.25">
      <c r="A24" s="29" t="s">
        <v>40</v>
      </c>
      <c r="B24" s="37" t="s">
        <v>19</v>
      </c>
      <c r="C24" s="31">
        <f>SUM(C15:C23)</f>
        <v>204558096744</v>
      </c>
      <c r="D24" s="38">
        <f t="shared" ref="D24:L24" si="1">SUM(D15:D23)</f>
        <v>175011855179</v>
      </c>
      <c r="E24" s="39">
        <f t="shared" si="1"/>
        <v>182807700461</v>
      </c>
      <c r="F24" s="40">
        <f t="shared" si="1"/>
        <v>236911282779</v>
      </c>
      <c r="G24" s="38">
        <f t="shared" si="1"/>
        <v>234682984374</v>
      </c>
      <c r="H24" s="39">
        <f t="shared" si="1"/>
        <v>234682984374</v>
      </c>
      <c r="I24" s="41">
        <f t="shared" si="1"/>
        <v>88044199692</v>
      </c>
      <c r="J24" s="42">
        <f t="shared" si="1"/>
        <v>230691155704</v>
      </c>
      <c r="K24" s="38">
        <f t="shared" si="1"/>
        <v>190870987788</v>
      </c>
      <c r="L24" s="39">
        <f t="shared" si="1"/>
        <v>195207866273</v>
      </c>
    </row>
    <row r="25" spans="1:12" ht="13.5" x14ac:dyDescent="0.25">
      <c r="A25" s="29" t="s">
        <v>41</v>
      </c>
      <c r="B25" s="30" t="s">
        <v>19</v>
      </c>
      <c r="C25" s="31">
        <f>+C12+C24</f>
        <v>261021989526</v>
      </c>
      <c r="D25" s="31">
        <f t="shared" ref="D25:L25" si="2">+D12+D24</f>
        <v>232259551670</v>
      </c>
      <c r="E25" s="32">
        <f t="shared" si="2"/>
        <v>226115200829</v>
      </c>
      <c r="F25" s="33">
        <f t="shared" si="2"/>
        <v>279690420216</v>
      </c>
      <c r="G25" s="31">
        <f t="shared" si="2"/>
        <v>287121676029</v>
      </c>
      <c r="H25" s="32">
        <f t="shared" si="2"/>
        <v>287121676029</v>
      </c>
      <c r="I25" s="34">
        <f t="shared" si="2"/>
        <v>120091631620</v>
      </c>
      <c r="J25" s="35">
        <f t="shared" si="2"/>
        <v>277116363668</v>
      </c>
      <c r="K25" s="31">
        <f t="shared" si="2"/>
        <v>286017866092</v>
      </c>
      <c r="L25" s="32">
        <f t="shared" si="2"/>
        <v>304094328770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468879925</v>
      </c>
      <c r="D30" s="19">
        <v>7593369362</v>
      </c>
      <c r="E30" s="20">
        <v>7574599023</v>
      </c>
      <c r="F30" s="21">
        <v>5294342300</v>
      </c>
      <c r="G30" s="19">
        <v>5292448897</v>
      </c>
      <c r="H30" s="20">
        <v>5292448897</v>
      </c>
      <c r="I30" s="22">
        <v>-471106933</v>
      </c>
      <c r="J30" s="23">
        <v>1069270840</v>
      </c>
      <c r="K30" s="19">
        <v>625169585</v>
      </c>
      <c r="L30" s="20">
        <v>2541725818</v>
      </c>
    </row>
    <row r="31" spans="1:12" ht="13.5" x14ac:dyDescent="0.25">
      <c r="A31" s="24" t="s">
        <v>47</v>
      </c>
      <c r="B31" s="18" t="s">
        <v>19</v>
      </c>
      <c r="C31" s="19">
        <v>2089085254</v>
      </c>
      <c r="D31" s="19">
        <v>2933016438</v>
      </c>
      <c r="E31" s="20">
        <v>3384456600</v>
      </c>
      <c r="F31" s="21">
        <v>468575089</v>
      </c>
      <c r="G31" s="19">
        <v>492068497</v>
      </c>
      <c r="H31" s="20">
        <v>492068497</v>
      </c>
      <c r="I31" s="22">
        <v>1204156981</v>
      </c>
      <c r="J31" s="23">
        <v>405051810</v>
      </c>
      <c r="K31" s="19">
        <v>468895854</v>
      </c>
      <c r="L31" s="20">
        <v>530676529</v>
      </c>
    </row>
    <row r="32" spans="1:12" ht="13.5" x14ac:dyDescent="0.25">
      <c r="A32" s="24" t="s">
        <v>48</v>
      </c>
      <c r="B32" s="18" t="s">
        <v>46</v>
      </c>
      <c r="C32" s="19">
        <v>57919743172</v>
      </c>
      <c r="D32" s="19">
        <v>71306171736</v>
      </c>
      <c r="E32" s="20">
        <v>56479758043</v>
      </c>
      <c r="F32" s="21">
        <v>33505600811</v>
      </c>
      <c r="G32" s="19">
        <v>37541635582</v>
      </c>
      <c r="H32" s="20">
        <v>37541635582</v>
      </c>
      <c r="I32" s="22">
        <v>21320585900</v>
      </c>
      <c r="J32" s="23">
        <v>1950560234</v>
      </c>
      <c r="K32" s="19">
        <v>14388786833</v>
      </c>
      <c r="L32" s="20">
        <v>13752029070</v>
      </c>
    </row>
    <row r="33" spans="1:12" ht="13.5" x14ac:dyDescent="0.25">
      <c r="A33" s="24" t="s">
        <v>49</v>
      </c>
      <c r="B33" s="18" t="s">
        <v>19</v>
      </c>
      <c r="C33" s="19">
        <v>7448430642</v>
      </c>
      <c r="D33" s="19">
        <v>4755259976</v>
      </c>
      <c r="E33" s="20">
        <v>5143595108</v>
      </c>
      <c r="F33" s="21">
        <v>1301326762</v>
      </c>
      <c r="G33" s="19">
        <v>1513994563</v>
      </c>
      <c r="H33" s="20">
        <v>1513994563</v>
      </c>
      <c r="I33" s="22">
        <v>4270700905</v>
      </c>
      <c r="J33" s="23">
        <v>5220323032</v>
      </c>
      <c r="K33" s="19">
        <v>5555889865</v>
      </c>
      <c r="L33" s="20">
        <v>5912459372</v>
      </c>
    </row>
    <row r="34" spans="1:12" ht="13.5" x14ac:dyDescent="0.25">
      <c r="A34" s="29" t="s">
        <v>50</v>
      </c>
      <c r="B34" s="30" t="s">
        <v>19</v>
      </c>
      <c r="C34" s="31">
        <f>SUM(C29:C33)</f>
        <v>67926138993</v>
      </c>
      <c r="D34" s="31">
        <f t="shared" ref="D34:L34" si="3">SUM(D29:D33)</f>
        <v>86587817512</v>
      </c>
      <c r="E34" s="32">
        <f t="shared" si="3"/>
        <v>72582408774</v>
      </c>
      <c r="F34" s="33">
        <f t="shared" si="3"/>
        <v>40569844962</v>
      </c>
      <c r="G34" s="31">
        <f t="shared" si="3"/>
        <v>44840147539</v>
      </c>
      <c r="H34" s="32">
        <f t="shared" si="3"/>
        <v>44840147539</v>
      </c>
      <c r="I34" s="34">
        <f t="shared" si="3"/>
        <v>26324336853</v>
      </c>
      <c r="J34" s="35">
        <f t="shared" si="3"/>
        <v>8645205916</v>
      </c>
      <c r="K34" s="31">
        <f t="shared" si="3"/>
        <v>21038742137</v>
      </c>
      <c r="L34" s="32">
        <f t="shared" si="3"/>
        <v>22736890789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44499189917</v>
      </c>
      <c r="D37" s="19">
        <v>51778648672</v>
      </c>
      <c r="E37" s="20">
        <v>53529063758</v>
      </c>
      <c r="F37" s="21">
        <v>46878915715</v>
      </c>
      <c r="G37" s="19">
        <v>46703471428</v>
      </c>
      <c r="H37" s="20">
        <v>46703471428</v>
      </c>
      <c r="I37" s="22">
        <v>12500368515</v>
      </c>
      <c r="J37" s="23">
        <v>19634923883</v>
      </c>
      <c r="K37" s="19">
        <v>16628849283</v>
      </c>
      <c r="L37" s="20">
        <v>15061709103</v>
      </c>
    </row>
    <row r="38" spans="1:12" ht="13.5" x14ac:dyDescent="0.25">
      <c r="A38" s="24" t="s">
        <v>49</v>
      </c>
      <c r="B38" s="18" t="s">
        <v>19</v>
      </c>
      <c r="C38" s="19">
        <v>7179623067</v>
      </c>
      <c r="D38" s="19">
        <v>9382004432</v>
      </c>
      <c r="E38" s="20">
        <v>9163866867</v>
      </c>
      <c r="F38" s="21">
        <v>11056615077</v>
      </c>
      <c r="G38" s="19">
        <v>11220070632</v>
      </c>
      <c r="H38" s="20">
        <v>11220070632</v>
      </c>
      <c r="I38" s="22">
        <v>1758451949</v>
      </c>
      <c r="J38" s="23">
        <v>4763852747</v>
      </c>
      <c r="K38" s="19">
        <v>4692797602</v>
      </c>
      <c r="L38" s="20">
        <v>4441293278</v>
      </c>
    </row>
    <row r="39" spans="1:12" ht="13.5" x14ac:dyDescent="0.25">
      <c r="A39" s="29" t="s">
        <v>53</v>
      </c>
      <c r="B39" s="37" t="s">
        <v>19</v>
      </c>
      <c r="C39" s="31">
        <f>SUM(C37:C38)</f>
        <v>51678812984</v>
      </c>
      <c r="D39" s="38">
        <f t="shared" ref="D39:L39" si="4">SUM(D37:D38)</f>
        <v>61160653104</v>
      </c>
      <c r="E39" s="39">
        <f t="shared" si="4"/>
        <v>62692930625</v>
      </c>
      <c r="F39" s="40">
        <f t="shared" si="4"/>
        <v>57935530792</v>
      </c>
      <c r="G39" s="38">
        <f t="shared" si="4"/>
        <v>57923542060</v>
      </c>
      <c r="H39" s="39">
        <f t="shared" si="4"/>
        <v>57923542060</v>
      </c>
      <c r="I39" s="40">
        <f t="shared" si="4"/>
        <v>14258820464</v>
      </c>
      <c r="J39" s="42">
        <f t="shared" si="4"/>
        <v>24398776630</v>
      </c>
      <c r="K39" s="38">
        <f t="shared" si="4"/>
        <v>21321646885</v>
      </c>
      <c r="L39" s="39">
        <f t="shared" si="4"/>
        <v>19503002381</v>
      </c>
    </row>
    <row r="40" spans="1:12" ht="13.5" x14ac:dyDescent="0.25">
      <c r="A40" s="29" t="s">
        <v>54</v>
      </c>
      <c r="B40" s="30" t="s">
        <v>19</v>
      </c>
      <c r="C40" s="31">
        <f>+C34+C39</f>
        <v>119604951977</v>
      </c>
      <c r="D40" s="31">
        <f t="shared" ref="D40:L40" si="5">+D34+D39</f>
        <v>147748470616</v>
      </c>
      <c r="E40" s="32">
        <f t="shared" si="5"/>
        <v>135275339399</v>
      </c>
      <c r="F40" s="33">
        <f t="shared" si="5"/>
        <v>98505375754</v>
      </c>
      <c r="G40" s="31">
        <f t="shared" si="5"/>
        <v>102763689599</v>
      </c>
      <c r="H40" s="32">
        <f t="shared" si="5"/>
        <v>102763689599</v>
      </c>
      <c r="I40" s="34">
        <f t="shared" si="5"/>
        <v>40583157317</v>
      </c>
      <c r="J40" s="35">
        <f t="shared" si="5"/>
        <v>33043982546</v>
      </c>
      <c r="K40" s="31">
        <f t="shared" si="5"/>
        <v>42360389022</v>
      </c>
      <c r="L40" s="32">
        <f t="shared" si="5"/>
        <v>42239893170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141417037549</v>
      </c>
      <c r="D42" s="46">
        <f t="shared" ref="D42:L42" si="6">+D25-D40</f>
        <v>84511081054</v>
      </c>
      <c r="E42" s="47">
        <f t="shared" si="6"/>
        <v>90839861430</v>
      </c>
      <c r="F42" s="48">
        <f t="shared" si="6"/>
        <v>181185044462</v>
      </c>
      <c r="G42" s="46">
        <f t="shared" si="6"/>
        <v>184357986430</v>
      </c>
      <c r="H42" s="47">
        <f t="shared" si="6"/>
        <v>184357986430</v>
      </c>
      <c r="I42" s="49">
        <f t="shared" si="6"/>
        <v>79508474303</v>
      </c>
      <c r="J42" s="50">
        <f t="shared" si="6"/>
        <v>244072381122</v>
      </c>
      <c r="K42" s="46">
        <f t="shared" si="6"/>
        <v>243657477070</v>
      </c>
      <c r="L42" s="47">
        <f t="shared" si="6"/>
        <v>261854435600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114201973772</v>
      </c>
      <c r="D45" s="19">
        <v>83990255466</v>
      </c>
      <c r="E45" s="20">
        <v>86970484315</v>
      </c>
      <c r="F45" s="21">
        <v>120915808150</v>
      </c>
      <c r="G45" s="19">
        <v>118341703166</v>
      </c>
      <c r="H45" s="20">
        <v>118341703166</v>
      </c>
      <c r="I45" s="22">
        <v>65994475265</v>
      </c>
      <c r="J45" s="23">
        <v>242844587493</v>
      </c>
      <c r="K45" s="19">
        <v>242428700567</v>
      </c>
      <c r="L45" s="20">
        <v>260662759895</v>
      </c>
    </row>
    <row r="46" spans="1:12" ht="13.5" x14ac:dyDescent="0.25">
      <c r="A46" s="24" t="s">
        <v>59</v>
      </c>
      <c r="B46" s="18" t="s">
        <v>46</v>
      </c>
      <c r="C46" s="19">
        <v>1721812169</v>
      </c>
      <c r="D46" s="19">
        <v>1415404653</v>
      </c>
      <c r="E46" s="20">
        <v>1414771705</v>
      </c>
      <c r="F46" s="21">
        <v>218764414</v>
      </c>
      <c r="G46" s="19">
        <v>218341451</v>
      </c>
      <c r="H46" s="20">
        <v>218341451</v>
      </c>
      <c r="I46" s="22">
        <v>657817884</v>
      </c>
      <c r="J46" s="23">
        <v>251417832</v>
      </c>
      <c r="K46" s="19">
        <v>214046563</v>
      </c>
      <c r="L46" s="20">
        <v>211071355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115923785941</v>
      </c>
      <c r="D48" s="53">
        <f t="shared" ref="D48:L48" si="7">SUM(D45:D47)</f>
        <v>85405660119</v>
      </c>
      <c r="E48" s="54">
        <f t="shared" si="7"/>
        <v>88385256020</v>
      </c>
      <c r="F48" s="55">
        <f t="shared" si="7"/>
        <v>121134572564</v>
      </c>
      <c r="G48" s="53">
        <f t="shared" si="7"/>
        <v>118560044617</v>
      </c>
      <c r="H48" s="54">
        <f t="shared" si="7"/>
        <v>118560044617</v>
      </c>
      <c r="I48" s="56">
        <f t="shared" si="7"/>
        <v>66652293149</v>
      </c>
      <c r="J48" s="57">
        <f t="shared" si="7"/>
        <v>243096005325</v>
      </c>
      <c r="K48" s="53">
        <f t="shared" si="7"/>
        <v>242642747130</v>
      </c>
      <c r="L48" s="54">
        <f t="shared" si="7"/>
        <v>260873831250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3507751888</v>
      </c>
      <c r="D6" s="19">
        <v>1655764841</v>
      </c>
      <c r="E6" s="20">
        <v>1127878146</v>
      </c>
      <c r="F6" s="21">
        <v>449060613</v>
      </c>
      <c r="G6" s="19">
        <v>455447827</v>
      </c>
      <c r="H6" s="20">
        <v>455447827</v>
      </c>
      <c r="I6" s="22">
        <v>1016547255</v>
      </c>
      <c r="J6" s="23">
        <v>2859561916</v>
      </c>
      <c r="K6" s="19">
        <v>2542128215</v>
      </c>
      <c r="L6" s="20">
        <v>2629115922</v>
      </c>
    </row>
    <row r="7" spans="1:12" ht="13.5" x14ac:dyDescent="0.25">
      <c r="A7" s="24" t="s">
        <v>22</v>
      </c>
      <c r="B7" s="18" t="s">
        <v>9</v>
      </c>
      <c r="C7" s="19">
        <v>21444260</v>
      </c>
      <c r="D7" s="19">
        <v>13906341</v>
      </c>
      <c r="E7" s="20">
        <v>11388992</v>
      </c>
      <c r="F7" s="21">
        <v>14589598</v>
      </c>
      <c r="G7" s="19">
        <v>11704724</v>
      </c>
      <c r="H7" s="20">
        <v>11704724</v>
      </c>
      <c r="I7" s="22">
        <v>64776714</v>
      </c>
      <c r="J7" s="23">
        <v>11851274</v>
      </c>
      <c r="K7" s="19">
        <v>12039351</v>
      </c>
      <c r="L7" s="20">
        <v>12236833</v>
      </c>
    </row>
    <row r="8" spans="1:12" ht="13.5" x14ac:dyDescent="0.25">
      <c r="A8" s="24" t="s">
        <v>23</v>
      </c>
      <c r="B8" s="18" t="s">
        <v>9</v>
      </c>
      <c r="C8" s="19">
        <v>4630687974</v>
      </c>
      <c r="D8" s="19">
        <v>5562473262</v>
      </c>
      <c r="E8" s="20">
        <v>5673798712</v>
      </c>
      <c r="F8" s="21">
        <v>6268187211</v>
      </c>
      <c r="G8" s="19">
        <v>6269746037</v>
      </c>
      <c r="H8" s="20">
        <v>6269746037</v>
      </c>
      <c r="I8" s="22">
        <v>8186136146</v>
      </c>
      <c r="J8" s="23">
        <v>9363103973</v>
      </c>
      <c r="K8" s="19">
        <v>11566368527</v>
      </c>
      <c r="L8" s="20">
        <v>13904251520</v>
      </c>
    </row>
    <row r="9" spans="1:12" ht="13.5" x14ac:dyDescent="0.25">
      <c r="A9" s="24" t="s">
        <v>24</v>
      </c>
      <c r="B9" s="18" t="s">
        <v>19</v>
      </c>
      <c r="C9" s="19">
        <v>1335649763</v>
      </c>
      <c r="D9" s="19">
        <v>1564395797</v>
      </c>
      <c r="E9" s="20">
        <v>1128189461</v>
      </c>
      <c r="F9" s="21">
        <v>-400216660</v>
      </c>
      <c r="G9" s="19">
        <v>-400206001</v>
      </c>
      <c r="H9" s="20">
        <v>-400206001</v>
      </c>
      <c r="I9" s="22">
        <v>4843061993</v>
      </c>
      <c r="J9" s="23">
        <v>1200211498</v>
      </c>
      <c r="K9" s="19">
        <v>1262402942</v>
      </c>
      <c r="L9" s="20">
        <v>1327703958</v>
      </c>
    </row>
    <row r="10" spans="1:12" ht="13.5" x14ac:dyDescent="0.25">
      <c r="A10" s="24" t="s">
        <v>25</v>
      </c>
      <c r="B10" s="18" t="s">
        <v>19</v>
      </c>
      <c r="C10" s="19">
        <v>97515191</v>
      </c>
      <c r="D10" s="19">
        <v>132995056</v>
      </c>
      <c r="E10" s="20">
        <v>170222700</v>
      </c>
      <c r="F10" s="25">
        <v>132995056</v>
      </c>
      <c r="G10" s="26">
        <v>132995056</v>
      </c>
      <c r="H10" s="27">
        <v>132995056</v>
      </c>
      <c r="I10" s="22">
        <v>212651249</v>
      </c>
      <c r="J10" s="28">
        <v>274678151</v>
      </c>
      <c r="K10" s="26">
        <v>348841252</v>
      </c>
      <c r="L10" s="27">
        <v>443028390</v>
      </c>
    </row>
    <row r="11" spans="1:12" ht="13.5" x14ac:dyDescent="0.25">
      <c r="A11" s="24" t="s">
        <v>26</v>
      </c>
      <c r="B11" s="18" t="s">
        <v>27</v>
      </c>
      <c r="C11" s="19">
        <v>1330443269</v>
      </c>
      <c r="D11" s="19">
        <v>1274306205</v>
      </c>
      <c r="E11" s="20">
        <v>1569334384</v>
      </c>
      <c r="F11" s="21">
        <v>1266446808</v>
      </c>
      <c r="G11" s="19">
        <v>1266446808</v>
      </c>
      <c r="H11" s="20">
        <v>1266446808</v>
      </c>
      <c r="I11" s="22">
        <v>1735389310</v>
      </c>
      <c r="J11" s="23">
        <v>1811059243</v>
      </c>
      <c r="K11" s="19">
        <v>1880872123</v>
      </c>
      <c r="L11" s="20">
        <v>1954175647</v>
      </c>
    </row>
    <row r="12" spans="1:12" ht="13.5" x14ac:dyDescent="0.25">
      <c r="A12" s="29" t="s">
        <v>28</v>
      </c>
      <c r="B12" s="30" t="s">
        <v>19</v>
      </c>
      <c r="C12" s="31">
        <f>SUM(C6:C11)</f>
        <v>10923492345</v>
      </c>
      <c r="D12" s="31">
        <f t="shared" ref="D12:L12" si="0">SUM(D6:D11)</f>
        <v>10203841502</v>
      </c>
      <c r="E12" s="32">
        <f t="shared" si="0"/>
        <v>9680812395</v>
      </c>
      <c r="F12" s="33">
        <f t="shared" si="0"/>
        <v>7731062626</v>
      </c>
      <c r="G12" s="31">
        <f t="shared" si="0"/>
        <v>7736134451</v>
      </c>
      <c r="H12" s="32">
        <f t="shared" si="0"/>
        <v>7736134451</v>
      </c>
      <c r="I12" s="34">
        <f t="shared" si="0"/>
        <v>16058562667</v>
      </c>
      <c r="J12" s="35">
        <f t="shared" si="0"/>
        <v>15520466055</v>
      </c>
      <c r="K12" s="31">
        <f t="shared" si="0"/>
        <v>17612652410</v>
      </c>
      <c r="L12" s="32">
        <f t="shared" si="0"/>
        <v>20270512270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2108469</v>
      </c>
      <c r="D15" s="19">
        <v>2124454</v>
      </c>
      <c r="E15" s="20">
        <v>2146525</v>
      </c>
      <c r="F15" s="21">
        <v>6761001</v>
      </c>
      <c r="G15" s="19">
        <v>6761001</v>
      </c>
      <c r="H15" s="20">
        <v>6761001</v>
      </c>
      <c r="I15" s="22">
        <v>2198533</v>
      </c>
      <c r="J15" s="23">
        <v>3336172</v>
      </c>
      <c r="K15" s="19">
        <v>4236938</v>
      </c>
      <c r="L15" s="20">
        <v>5380911</v>
      </c>
    </row>
    <row r="16" spans="1:12" ht="13.5" x14ac:dyDescent="0.25">
      <c r="A16" s="24" t="s">
        <v>32</v>
      </c>
      <c r="B16" s="18" t="s">
        <v>19</v>
      </c>
      <c r="C16" s="19">
        <v>2093877735</v>
      </c>
      <c r="D16" s="19">
        <v>2476016117</v>
      </c>
      <c r="E16" s="20">
        <v>1273190413</v>
      </c>
      <c r="F16" s="25">
        <v>1127804576</v>
      </c>
      <c r="G16" s="26">
        <v>1127804576</v>
      </c>
      <c r="H16" s="27">
        <v>1127804576</v>
      </c>
      <c r="I16" s="22">
        <v>841973648</v>
      </c>
      <c r="J16" s="28">
        <v>1359540340</v>
      </c>
      <c r="K16" s="26">
        <v>1003192795</v>
      </c>
      <c r="L16" s="27">
        <v>1081414269</v>
      </c>
    </row>
    <row r="17" spans="1:12" ht="13.5" x14ac:dyDescent="0.25">
      <c r="A17" s="24" t="s">
        <v>33</v>
      </c>
      <c r="B17" s="18" t="s">
        <v>19</v>
      </c>
      <c r="C17" s="19">
        <v>346731519</v>
      </c>
      <c r="D17" s="19">
        <v>405755001</v>
      </c>
      <c r="E17" s="20">
        <v>520693064</v>
      </c>
      <c r="F17" s="21">
        <v>414649891</v>
      </c>
      <c r="G17" s="19">
        <v>410486200</v>
      </c>
      <c r="H17" s="20">
        <v>410486200</v>
      </c>
      <c r="I17" s="22">
        <v>516226134</v>
      </c>
      <c r="J17" s="23">
        <v>520040348</v>
      </c>
      <c r="K17" s="19">
        <v>519689312</v>
      </c>
      <c r="L17" s="20">
        <v>519320724</v>
      </c>
    </row>
    <row r="18" spans="1:12" ht="13.5" x14ac:dyDescent="0.25">
      <c r="A18" s="24" t="s">
        <v>34</v>
      </c>
      <c r="B18" s="18" t="s">
        <v>19</v>
      </c>
      <c r="C18" s="19">
        <v>4000000</v>
      </c>
      <c r="D18" s="19">
        <v>4000000</v>
      </c>
      <c r="E18" s="20">
        <v>4000000</v>
      </c>
      <c r="F18" s="21">
        <v>4000000</v>
      </c>
      <c r="G18" s="19">
        <v>4000000</v>
      </c>
      <c r="H18" s="20">
        <v>4000000</v>
      </c>
      <c r="I18" s="22">
        <v>4000000</v>
      </c>
      <c r="J18" s="23">
        <v>4000000</v>
      </c>
      <c r="K18" s="19">
        <v>4000000</v>
      </c>
      <c r="L18" s="20">
        <v>4000000</v>
      </c>
    </row>
    <row r="19" spans="1:12" ht="13.5" x14ac:dyDescent="0.25">
      <c r="A19" s="24" t="s">
        <v>35</v>
      </c>
      <c r="B19" s="18" t="s">
        <v>36</v>
      </c>
      <c r="C19" s="19">
        <v>57958335022</v>
      </c>
      <c r="D19" s="19">
        <v>59435562866</v>
      </c>
      <c r="E19" s="20">
        <v>61826323085</v>
      </c>
      <c r="F19" s="21">
        <v>70826304590</v>
      </c>
      <c r="G19" s="19">
        <v>70075797496</v>
      </c>
      <c r="H19" s="20">
        <v>70075797496</v>
      </c>
      <c r="I19" s="22">
        <v>62171354511</v>
      </c>
      <c r="J19" s="23">
        <v>62015914584</v>
      </c>
      <c r="K19" s="19">
        <v>62530162128</v>
      </c>
      <c r="L19" s="20">
        <v>62943084099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651469711</v>
      </c>
      <c r="D22" s="19">
        <v>1235304282</v>
      </c>
      <c r="E22" s="20">
        <v>1313131484</v>
      </c>
      <c r="F22" s="21">
        <v>1412107442</v>
      </c>
      <c r="G22" s="19">
        <v>1421305373</v>
      </c>
      <c r="H22" s="20">
        <v>1421305373</v>
      </c>
      <c r="I22" s="22">
        <v>1416416513</v>
      </c>
      <c r="J22" s="23">
        <v>1357981678</v>
      </c>
      <c r="K22" s="19">
        <v>1385220728</v>
      </c>
      <c r="L22" s="20">
        <v>1432418364</v>
      </c>
    </row>
    <row r="23" spans="1:12" ht="13.5" x14ac:dyDescent="0.25">
      <c r="A23" s="24" t="s">
        <v>39</v>
      </c>
      <c r="B23" s="18" t="s">
        <v>19</v>
      </c>
      <c r="C23" s="19">
        <v>69033618</v>
      </c>
      <c r="D23" s="19">
        <v>-66148155</v>
      </c>
      <c r="E23" s="20">
        <v>82007539</v>
      </c>
      <c r="F23" s="25">
        <v>66116767</v>
      </c>
      <c r="G23" s="26">
        <v>66116767</v>
      </c>
      <c r="H23" s="27">
        <v>66116767</v>
      </c>
      <c r="I23" s="21">
        <v>82007539</v>
      </c>
      <c r="J23" s="28">
        <v>82007539</v>
      </c>
      <c r="K23" s="26">
        <v>82007539</v>
      </c>
      <c r="L23" s="27">
        <v>82007539</v>
      </c>
    </row>
    <row r="24" spans="1:12" ht="13.5" x14ac:dyDescent="0.25">
      <c r="A24" s="29" t="s">
        <v>40</v>
      </c>
      <c r="B24" s="37" t="s">
        <v>19</v>
      </c>
      <c r="C24" s="31">
        <f>SUM(C15:C23)</f>
        <v>61125556074</v>
      </c>
      <c r="D24" s="38">
        <f t="shared" ref="D24:L24" si="1">SUM(D15:D23)</f>
        <v>63492614565</v>
      </c>
      <c r="E24" s="39">
        <f t="shared" si="1"/>
        <v>65021492110</v>
      </c>
      <c r="F24" s="40">
        <f t="shared" si="1"/>
        <v>73857744267</v>
      </c>
      <c r="G24" s="38">
        <f t="shared" si="1"/>
        <v>73112271413</v>
      </c>
      <c r="H24" s="39">
        <f t="shared" si="1"/>
        <v>73112271413</v>
      </c>
      <c r="I24" s="41">
        <f t="shared" si="1"/>
        <v>65034176878</v>
      </c>
      <c r="J24" s="42">
        <f t="shared" si="1"/>
        <v>65342820661</v>
      </c>
      <c r="K24" s="38">
        <f t="shared" si="1"/>
        <v>65528509440</v>
      </c>
      <c r="L24" s="39">
        <f t="shared" si="1"/>
        <v>66067625906</v>
      </c>
    </row>
    <row r="25" spans="1:12" ht="13.5" x14ac:dyDescent="0.25">
      <c r="A25" s="29" t="s">
        <v>41</v>
      </c>
      <c r="B25" s="30" t="s">
        <v>19</v>
      </c>
      <c r="C25" s="31">
        <f>+C12+C24</f>
        <v>72049048419</v>
      </c>
      <c r="D25" s="31">
        <f t="shared" ref="D25:L25" si="2">+D12+D24</f>
        <v>73696456067</v>
      </c>
      <c r="E25" s="32">
        <f t="shared" si="2"/>
        <v>74702304505</v>
      </c>
      <c r="F25" s="33">
        <f t="shared" si="2"/>
        <v>81588806893</v>
      </c>
      <c r="G25" s="31">
        <f t="shared" si="2"/>
        <v>80848405864</v>
      </c>
      <c r="H25" s="32">
        <f t="shared" si="2"/>
        <v>80848405864</v>
      </c>
      <c r="I25" s="34">
        <f t="shared" si="2"/>
        <v>81092739545</v>
      </c>
      <c r="J25" s="35">
        <f t="shared" si="2"/>
        <v>80863286716</v>
      </c>
      <c r="K25" s="31">
        <f t="shared" si="2"/>
        <v>83141161850</v>
      </c>
      <c r="L25" s="32">
        <f t="shared" si="2"/>
        <v>86338138176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58013185</v>
      </c>
      <c r="D30" s="19">
        <v>55199743</v>
      </c>
      <c r="E30" s="20">
        <v>52771418</v>
      </c>
      <c r="F30" s="21">
        <v>53469004</v>
      </c>
      <c r="G30" s="19">
        <v>53469004</v>
      </c>
      <c r="H30" s="20">
        <v>53469004</v>
      </c>
      <c r="I30" s="22">
        <v>52505719</v>
      </c>
      <c r="J30" s="23">
        <v>54448066</v>
      </c>
      <c r="K30" s="19">
        <v>42068262</v>
      </c>
      <c r="L30" s="20">
        <v>42068262</v>
      </c>
    </row>
    <row r="31" spans="1:12" ht="13.5" x14ac:dyDescent="0.25">
      <c r="A31" s="24" t="s">
        <v>47</v>
      </c>
      <c r="B31" s="18" t="s">
        <v>19</v>
      </c>
      <c r="C31" s="19">
        <v>913329905</v>
      </c>
      <c r="D31" s="19">
        <v>930820263</v>
      </c>
      <c r="E31" s="20">
        <v>993667667</v>
      </c>
      <c r="F31" s="21">
        <v>937683067</v>
      </c>
      <c r="G31" s="19">
        <v>937888262</v>
      </c>
      <c r="H31" s="20">
        <v>937888262</v>
      </c>
      <c r="I31" s="22">
        <v>1063441108</v>
      </c>
      <c r="J31" s="23">
        <v>1131279709</v>
      </c>
      <c r="K31" s="19">
        <v>1207075450</v>
      </c>
      <c r="L31" s="20">
        <v>1287949505</v>
      </c>
    </row>
    <row r="32" spans="1:12" ht="13.5" x14ac:dyDescent="0.25">
      <c r="A32" s="24" t="s">
        <v>48</v>
      </c>
      <c r="B32" s="18" t="s">
        <v>46</v>
      </c>
      <c r="C32" s="19">
        <v>8470258593</v>
      </c>
      <c r="D32" s="19">
        <v>9287491906</v>
      </c>
      <c r="E32" s="20">
        <v>8928627795</v>
      </c>
      <c r="F32" s="21">
        <v>2907314835</v>
      </c>
      <c r="G32" s="19">
        <v>2524836320</v>
      </c>
      <c r="H32" s="20">
        <v>2524836320</v>
      </c>
      <c r="I32" s="22">
        <v>14224183542</v>
      </c>
      <c r="J32" s="23">
        <v>9598274869</v>
      </c>
      <c r="K32" s="19">
        <v>10318145484</v>
      </c>
      <c r="L32" s="20">
        <v>11092006395</v>
      </c>
    </row>
    <row r="33" spans="1:12" ht="13.5" x14ac:dyDescent="0.25">
      <c r="A33" s="24" t="s">
        <v>49</v>
      </c>
      <c r="B33" s="18" t="s">
        <v>19</v>
      </c>
      <c r="C33" s="19">
        <v>3492318761</v>
      </c>
      <c r="D33" s="19">
        <v>3579390120</v>
      </c>
      <c r="E33" s="20">
        <v>3819498477</v>
      </c>
      <c r="F33" s="21">
        <v>571826417</v>
      </c>
      <c r="G33" s="19">
        <v>573087745</v>
      </c>
      <c r="H33" s="20">
        <v>573087745</v>
      </c>
      <c r="I33" s="22">
        <v>3835577106</v>
      </c>
      <c r="J33" s="23">
        <v>4340310008</v>
      </c>
      <c r="K33" s="19">
        <v>4626770469</v>
      </c>
      <c r="L33" s="20">
        <v>4932137320</v>
      </c>
    </row>
    <row r="34" spans="1:12" ht="13.5" x14ac:dyDescent="0.25">
      <c r="A34" s="29" t="s">
        <v>50</v>
      </c>
      <c r="B34" s="30" t="s">
        <v>19</v>
      </c>
      <c r="C34" s="31">
        <f>SUM(C29:C33)</f>
        <v>12933920444</v>
      </c>
      <c r="D34" s="31">
        <f t="shared" ref="D34:L34" si="3">SUM(D29:D33)</f>
        <v>13852902032</v>
      </c>
      <c r="E34" s="32">
        <f t="shared" si="3"/>
        <v>13794565357</v>
      </c>
      <c r="F34" s="33">
        <f t="shared" si="3"/>
        <v>4470293323</v>
      </c>
      <c r="G34" s="31">
        <f t="shared" si="3"/>
        <v>4089281331</v>
      </c>
      <c r="H34" s="32">
        <f t="shared" si="3"/>
        <v>4089281331</v>
      </c>
      <c r="I34" s="34">
        <f t="shared" si="3"/>
        <v>19175707475</v>
      </c>
      <c r="J34" s="35">
        <f t="shared" si="3"/>
        <v>15124312652</v>
      </c>
      <c r="K34" s="31">
        <f t="shared" si="3"/>
        <v>16194059665</v>
      </c>
      <c r="L34" s="32">
        <f t="shared" si="3"/>
        <v>17354161482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9016241036</v>
      </c>
      <c r="D37" s="19">
        <v>10470307763</v>
      </c>
      <c r="E37" s="20">
        <v>10201717786</v>
      </c>
      <c r="F37" s="21">
        <v>10898493848</v>
      </c>
      <c r="G37" s="19">
        <v>10898493848</v>
      </c>
      <c r="H37" s="20">
        <v>10898493848</v>
      </c>
      <c r="I37" s="22">
        <v>10222983940</v>
      </c>
      <c r="J37" s="23">
        <v>9328559441</v>
      </c>
      <c r="K37" s="19">
        <v>7708931783</v>
      </c>
      <c r="L37" s="20">
        <v>6855937725</v>
      </c>
    </row>
    <row r="38" spans="1:12" ht="13.5" x14ac:dyDescent="0.25">
      <c r="A38" s="24" t="s">
        <v>49</v>
      </c>
      <c r="B38" s="18" t="s">
        <v>19</v>
      </c>
      <c r="C38" s="19">
        <v>117503060</v>
      </c>
      <c r="D38" s="19">
        <v>115551608</v>
      </c>
      <c r="E38" s="20">
        <v>119513212</v>
      </c>
      <c r="F38" s="21">
        <v>115551608</v>
      </c>
      <c r="G38" s="19">
        <v>109414410</v>
      </c>
      <c r="H38" s="20">
        <v>109414410</v>
      </c>
      <c r="I38" s="22">
        <v>135114866</v>
      </c>
      <c r="J38" s="23">
        <v>102287783</v>
      </c>
      <c r="K38" s="19">
        <v>102287783</v>
      </c>
      <c r="L38" s="20">
        <v>102287783</v>
      </c>
    </row>
    <row r="39" spans="1:12" ht="13.5" x14ac:dyDescent="0.25">
      <c r="A39" s="29" t="s">
        <v>53</v>
      </c>
      <c r="B39" s="37" t="s">
        <v>19</v>
      </c>
      <c r="C39" s="31">
        <f>SUM(C37:C38)</f>
        <v>9133744096</v>
      </c>
      <c r="D39" s="38">
        <f t="shared" ref="D39:L39" si="4">SUM(D37:D38)</f>
        <v>10585859371</v>
      </c>
      <c r="E39" s="39">
        <f t="shared" si="4"/>
        <v>10321230998</v>
      </c>
      <c r="F39" s="40">
        <f t="shared" si="4"/>
        <v>11014045456</v>
      </c>
      <c r="G39" s="38">
        <f t="shared" si="4"/>
        <v>11007908258</v>
      </c>
      <c r="H39" s="39">
        <f t="shared" si="4"/>
        <v>11007908258</v>
      </c>
      <c r="I39" s="40">
        <f t="shared" si="4"/>
        <v>10358098806</v>
      </c>
      <c r="J39" s="42">
        <f t="shared" si="4"/>
        <v>9430847224</v>
      </c>
      <c r="K39" s="38">
        <f t="shared" si="4"/>
        <v>7811219566</v>
      </c>
      <c r="L39" s="39">
        <f t="shared" si="4"/>
        <v>6958225508</v>
      </c>
    </row>
    <row r="40" spans="1:12" ht="13.5" x14ac:dyDescent="0.25">
      <c r="A40" s="29" t="s">
        <v>54</v>
      </c>
      <c r="B40" s="30" t="s">
        <v>19</v>
      </c>
      <c r="C40" s="31">
        <f>+C34+C39</f>
        <v>22067664540</v>
      </c>
      <c r="D40" s="31">
        <f t="shared" ref="D40:L40" si="5">+D34+D39</f>
        <v>24438761403</v>
      </c>
      <c r="E40" s="32">
        <f t="shared" si="5"/>
        <v>24115796355</v>
      </c>
      <c r="F40" s="33">
        <f t="shared" si="5"/>
        <v>15484338779</v>
      </c>
      <c r="G40" s="31">
        <f t="shared" si="5"/>
        <v>15097189589</v>
      </c>
      <c r="H40" s="32">
        <f t="shared" si="5"/>
        <v>15097189589</v>
      </c>
      <c r="I40" s="34">
        <f t="shared" si="5"/>
        <v>29533806281</v>
      </c>
      <c r="J40" s="35">
        <f t="shared" si="5"/>
        <v>24555159876</v>
      </c>
      <c r="K40" s="31">
        <f t="shared" si="5"/>
        <v>24005279231</v>
      </c>
      <c r="L40" s="32">
        <f t="shared" si="5"/>
        <v>24312386990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49981383879</v>
      </c>
      <c r="D42" s="46">
        <f t="shared" ref="D42:L42" si="6">+D25-D40</f>
        <v>49257694664</v>
      </c>
      <c r="E42" s="47">
        <f t="shared" si="6"/>
        <v>50586508150</v>
      </c>
      <c r="F42" s="48">
        <f t="shared" si="6"/>
        <v>66104468114</v>
      </c>
      <c r="G42" s="46">
        <f t="shared" si="6"/>
        <v>65751216275</v>
      </c>
      <c r="H42" s="47">
        <f t="shared" si="6"/>
        <v>65751216275</v>
      </c>
      <c r="I42" s="49">
        <f t="shared" si="6"/>
        <v>51558933264</v>
      </c>
      <c r="J42" s="50">
        <f t="shared" si="6"/>
        <v>56308126840</v>
      </c>
      <c r="K42" s="46">
        <f t="shared" si="6"/>
        <v>59135882619</v>
      </c>
      <c r="L42" s="47">
        <f t="shared" si="6"/>
        <v>62025751186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49452437650</v>
      </c>
      <c r="D45" s="19">
        <v>47002619774</v>
      </c>
      <c r="E45" s="20">
        <v>50066979017</v>
      </c>
      <c r="F45" s="21">
        <v>65578981871</v>
      </c>
      <c r="G45" s="19">
        <v>65589112997</v>
      </c>
      <c r="H45" s="20">
        <v>65589112997</v>
      </c>
      <c r="I45" s="22">
        <v>51041159548</v>
      </c>
      <c r="J45" s="23">
        <v>55789910693</v>
      </c>
      <c r="K45" s="19">
        <v>58617666472</v>
      </c>
      <c r="L45" s="20">
        <v>61507535039</v>
      </c>
    </row>
    <row r="46" spans="1:12" ht="13.5" x14ac:dyDescent="0.25">
      <c r="A46" s="24" t="s">
        <v>59</v>
      </c>
      <c r="B46" s="18" t="s">
        <v>46</v>
      </c>
      <c r="C46" s="19">
        <v>528946249</v>
      </c>
      <c r="D46" s="19">
        <v>525486243</v>
      </c>
      <c r="E46" s="20">
        <v>519529094</v>
      </c>
      <c r="F46" s="21">
        <v>525486243</v>
      </c>
      <c r="G46" s="19">
        <v>525486243</v>
      </c>
      <c r="H46" s="20">
        <v>525486243</v>
      </c>
      <c r="I46" s="22">
        <v>517773634</v>
      </c>
      <c r="J46" s="23">
        <v>518216147</v>
      </c>
      <c r="K46" s="19">
        <v>518216147</v>
      </c>
      <c r="L46" s="20">
        <v>518216147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49981383899</v>
      </c>
      <c r="D48" s="53">
        <f t="shared" ref="D48:L48" si="7">SUM(D45:D47)</f>
        <v>47528106017</v>
      </c>
      <c r="E48" s="54">
        <f t="shared" si="7"/>
        <v>50586508111</v>
      </c>
      <c r="F48" s="55">
        <f t="shared" si="7"/>
        <v>66104468114</v>
      </c>
      <c r="G48" s="53">
        <f t="shared" si="7"/>
        <v>66114599240</v>
      </c>
      <c r="H48" s="54">
        <f t="shared" si="7"/>
        <v>66114599240</v>
      </c>
      <c r="I48" s="56">
        <f t="shared" si="7"/>
        <v>51558933182</v>
      </c>
      <c r="J48" s="57">
        <f t="shared" si="7"/>
        <v>56308126840</v>
      </c>
      <c r="K48" s="53">
        <f t="shared" si="7"/>
        <v>59135882619</v>
      </c>
      <c r="L48" s="54">
        <f t="shared" si="7"/>
        <v>62025751186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6210877552</v>
      </c>
      <c r="D6" s="19">
        <v>6528667953</v>
      </c>
      <c r="E6" s="20">
        <v>7215185321</v>
      </c>
      <c r="F6" s="21">
        <v>2673158702</v>
      </c>
      <c r="G6" s="19">
        <v>4190418737</v>
      </c>
      <c r="H6" s="20">
        <v>4190418737</v>
      </c>
      <c r="I6" s="22">
        <v>-2641666563</v>
      </c>
      <c r="J6" s="23">
        <v>3693549907</v>
      </c>
      <c r="K6" s="19">
        <v>3871958915</v>
      </c>
      <c r="L6" s="20">
        <v>5054465601</v>
      </c>
    </row>
    <row r="7" spans="1:12" ht="13.5" x14ac:dyDescent="0.25">
      <c r="A7" s="24" t="s">
        <v>22</v>
      </c>
      <c r="B7" s="18" t="s">
        <v>9</v>
      </c>
      <c r="C7" s="19">
        <v>9747366</v>
      </c>
      <c r="D7" s="19">
        <v>12808592</v>
      </c>
      <c r="E7" s="20">
        <v>1375050</v>
      </c>
      <c r="F7" s="21">
        <v>2028306000</v>
      </c>
      <c r="G7" s="19">
        <v>3173393000</v>
      </c>
      <c r="H7" s="20">
        <v>3173393000</v>
      </c>
      <c r="I7" s="22">
        <v>21157229</v>
      </c>
      <c r="J7" s="23">
        <v>3173393000</v>
      </c>
      <c r="K7" s="19">
        <v>3173393000</v>
      </c>
      <c r="L7" s="20">
        <v>3173393000</v>
      </c>
    </row>
    <row r="8" spans="1:12" ht="13.5" x14ac:dyDescent="0.25">
      <c r="A8" s="24" t="s">
        <v>23</v>
      </c>
      <c r="B8" s="18" t="s">
        <v>9</v>
      </c>
      <c r="C8" s="19">
        <v>13442802540</v>
      </c>
      <c r="D8" s="19">
        <v>15627620925</v>
      </c>
      <c r="E8" s="20">
        <v>19729828665</v>
      </c>
      <c r="F8" s="21">
        <v>8250857544</v>
      </c>
      <c r="G8" s="19">
        <v>8212539846</v>
      </c>
      <c r="H8" s="20">
        <v>8212539846</v>
      </c>
      <c r="I8" s="22">
        <v>3065787270</v>
      </c>
      <c r="J8" s="23">
        <v>8881840690</v>
      </c>
      <c r="K8" s="19">
        <v>9613582911</v>
      </c>
      <c r="L8" s="20">
        <v>10326771144</v>
      </c>
    </row>
    <row r="9" spans="1:12" ht="13.5" x14ac:dyDescent="0.25">
      <c r="A9" s="24" t="s">
        <v>24</v>
      </c>
      <c r="B9" s="18" t="s">
        <v>19</v>
      </c>
      <c r="C9" s="19">
        <v>21876023931</v>
      </c>
      <c r="D9" s="19">
        <v>20253033321</v>
      </c>
      <c r="E9" s="20">
        <v>176289904</v>
      </c>
      <c r="F9" s="21">
        <v>4414989000</v>
      </c>
      <c r="G9" s="19">
        <v>4104555000</v>
      </c>
      <c r="H9" s="20">
        <v>4104555000</v>
      </c>
      <c r="I9" s="22">
        <v>5517251479</v>
      </c>
      <c r="J9" s="23">
        <v>3294555000</v>
      </c>
      <c r="K9" s="19">
        <v>1836555000</v>
      </c>
      <c r="L9" s="20">
        <v>3276555000</v>
      </c>
    </row>
    <row r="10" spans="1:12" ht="13.5" x14ac:dyDescent="0.25">
      <c r="A10" s="24" t="s">
        <v>25</v>
      </c>
      <c r="B10" s="18" t="s">
        <v>19</v>
      </c>
      <c r="C10" s="19">
        <v>970262397</v>
      </c>
      <c r="D10" s="19">
        <v>1381413916</v>
      </c>
      <c r="E10" s="20">
        <v>994434840</v>
      </c>
      <c r="F10" s="25">
        <v>0</v>
      </c>
      <c r="G10" s="26">
        <v>0</v>
      </c>
      <c r="H10" s="27">
        <v>0</v>
      </c>
      <c r="I10" s="22">
        <v>196258410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230195998</v>
      </c>
      <c r="D11" s="19">
        <v>348898836</v>
      </c>
      <c r="E11" s="20">
        <v>365624389</v>
      </c>
      <c r="F11" s="21">
        <v>367948837</v>
      </c>
      <c r="G11" s="19">
        <v>334291450</v>
      </c>
      <c r="H11" s="20">
        <v>334291450</v>
      </c>
      <c r="I11" s="22">
        <v>201282528</v>
      </c>
      <c r="J11" s="23">
        <v>342648736</v>
      </c>
      <c r="K11" s="19">
        <v>351214954</v>
      </c>
      <c r="L11" s="20">
        <v>359995328</v>
      </c>
    </row>
    <row r="12" spans="1:12" ht="13.5" x14ac:dyDescent="0.25">
      <c r="A12" s="29" t="s">
        <v>28</v>
      </c>
      <c r="B12" s="30" t="s">
        <v>19</v>
      </c>
      <c r="C12" s="31">
        <f>SUM(C6:C11)</f>
        <v>42739909784</v>
      </c>
      <c r="D12" s="31">
        <f t="shared" ref="D12:L12" si="0">SUM(D6:D11)</f>
        <v>44152443543</v>
      </c>
      <c r="E12" s="32">
        <f t="shared" si="0"/>
        <v>28482738169</v>
      </c>
      <c r="F12" s="33">
        <f t="shared" si="0"/>
        <v>17735260083</v>
      </c>
      <c r="G12" s="31">
        <f t="shared" si="0"/>
        <v>20015198033</v>
      </c>
      <c r="H12" s="32">
        <f t="shared" si="0"/>
        <v>20015198033</v>
      </c>
      <c r="I12" s="34">
        <f t="shared" si="0"/>
        <v>6360070353</v>
      </c>
      <c r="J12" s="35">
        <f t="shared" si="0"/>
        <v>19385987333</v>
      </c>
      <c r="K12" s="31">
        <f t="shared" si="0"/>
        <v>18846704780</v>
      </c>
      <c r="L12" s="32">
        <f t="shared" si="0"/>
        <v>22191180073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4040513350</v>
      </c>
      <c r="D15" s="19">
        <v>2107029919</v>
      </c>
      <c r="E15" s="20">
        <v>2624763827</v>
      </c>
      <c r="F15" s="21">
        <v>83899000</v>
      </c>
      <c r="G15" s="19">
        <v>112281000</v>
      </c>
      <c r="H15" s="20">
        <v>112281000</v>
      </c>
      <c r="I15" s="22">
        <v>1564984398</v>
      </c>
      <c r="J15" s="23">
        <v>112281000</v>
      </c>
      <c r="K15" s="19">
        <v>112281000</v>
      </c>
      <c r="L15" s="20">
        <v>112281000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1108368187</v>
      </c>
      <c r="G16" s="26">
        <v>1085676480</v>
      </c>
      <c r="H16" s="27">
        <v>1085676480</v>
      </c>
      <c r="I16" s="22">
        <v>0</v>
      </c>
      <c r="J16" s="28">
        <v>97269001</v>
      </c>
      <c r="K16" s="26">
        <v>768865036</v>
      </c>
      <c r="L16" s="27">
        <v>44114814</v>
      </c>
    </row>
    <row r="17" spans="1:12" ht="13.5" x14ac:dyDescent="0.25">
      <c r="A17" s="24" t="s">
        <v>33</v>
      </c>
      <c r="B17" s="18" t="s">
        <v>19</v>
      </c>
      <c r="C17" s="19">
        <v>-33196432</v>
      </c>
      <c r="D17" s="19">
        <v>187100338</v>
      </c>
      <c r="E17" s="20">
        <v>98401911</v>
      </c>
      <c r="F17" s="21">
        <v>1655335988</v>
      </c>
      <c r="G17" s="19">
        <v>749661110</v>
      </c>
      <c r="H17" s="20">
        <v>749661110</v>
      </c>
      <c r="I17" s="22">
        <v>-1722716</v>
      </c>
      <c r="J17" s="23">
        <v>946279556</v>
      </c>
      <c r="K17" s="19">
        <v>1027424422</v>
      </c>
      <c r="L17" s="20">
        <v>1120813967</v>
      </c>
    </row>
    <row r="18" spans="1:12" ht="13.5" x14ac:dyDescent="0.25">
      <c r="A18" s="24" t="s">
        <v>34</v>
      </c>
      <c r="B18" s="18" t="s">
        <v>19</v>
      </c>
      <c r="C18" s="19">
        <v>16240071</v>
      </c>
      <c r="D18" s="19">
        <v>0</v>
      </c>
      <c r="E18" s="20">
        <v>-1</v>
      </c>
      <c r="F18" s="21">
        <v>25027000</v>
      </c>
      <c r="G18" s="19">
        <v>23313000</v>
      </c>
      <c r="H18" s="20">
        <v>23313000</v>
      </c>
      <c r="I18" s="22">
        <v>-1</v>
      </c>
      <c r="J18" s="23">
        <v>23313000</v>
      </c>
      <c r="K18" s="19">
        <v>23313000</v>
      </c>
      <c r="L18" s="20">
        <v>23313000</v>
      </c>
    </row>
    <row r="19" spans="1:12" ht="13.5" x14ac:dyDescent="0.25">
      <c r="A19" s="24" t="s">
        <v>35</v>
      </c>
      <c r="B19" s="18" t="s">
        <v>36</v>
      </c>
      <c r="C19" s="19">
        <v>81345843814</v>
      </c>
      <c r="D19" s="19">
        <v>80892854723</v>
      </c>
      <c r="E19" s="20">
        <v>82530624607</v>
      </c>
      <c r="F19" s="21">
        <v>80309660648</v>
      </c>
      <c r="G19" s="19">
        <v>81234375691</v>
      </c>
      <c r="H19" s="20">
        <v>81234375691</v>
      </c>
      <c r="I19" s="22">
        <v>2006606039</v>
      </c>
      <c r="J19" s="23">
        <v>84310139487</v>
      </c>
      <c r="K19" s="19">
        <v>87380207041</v>
      </c>
      <c r="L19" s="20">
        <v>90627369204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-782212</v>
      </c>
      <c r="D21" s="19">
        <v>-799391</v>
      </c>
      <c r="E21" s="20">
        <v>-604754</v>
      </c>
      <c r="F21" s="21">
        <v>640630647</v>
      </c>
      <c r="G21" s="19">
        <v>29552865</v>
      </c>
      <c r="H21" s="20">
        <v>29552865</v>
      </c>
      <c r="I21" s="22">
        <v>0</v>
      </c>
      <c r="J21" s="23">
        <v>36636981</v>
      </c>
      <c r="K21" s="19">
        <v>72700531</v>
      </c>
      <c r="L21" s="20">
        <v>75394307</v>
      </c>
    </row>
    <row r="22" spans="1:12" ht="13.5" x14ac:dyDescent="0.25">
      <c r="A22" s="24" t="s">
        <v>38</v>
      </c>
      <c r="B22" s="18" t="s">
        <v>19</v>
      </c>
      <c r="C22" s="19">
        <v>-4883140567</v>
      </c>
      <c r="D22" s="19">
        <v>-3501476151</v>
      </c>
      <c r="E22" s="20">
        <v>-1417794737</v>
      </c>
      <c r="F22" s="21">
        <v>3076819685</v>
      </c>
      <c r="G22" s="19">
        <v>1942505007</v>
      </c>
      <c r="H22" s="20">
        <v>1942505007</v>
      </c>
      <c r="I22" s="22">
        <v>-384066794</v>
      </c>
      <c r="J22" s="23">
        <v>1921015444</v>
      </c>
      <c r="K22" s="19">
        <v>1945183293</v>
      </c>
      <c r="L22" s="20">
        <v>1959909273</v>
      </c>
    </row>
    <row r="23" spans="1:12" ht="13.5" x14ac:dyDescent="0.25">
      <c r="A23" s="24" t="s">
        <v>39</v>
      </c>
      <c r="B23" s="18" t="s">
        <v>19</v>
      </c>
      <c r="C23" s="19">
        <v>12263432953</v>
      </c>
      <c r="D23" s="19">
        <v>12609082323</v>
      </c>
      <c r="E23" s="20">
        <v>12245420775</v>
      </c>
      <c r="F23" s="25">
        <v>2378072000</v>
      </c>
      <c r="G23" s="26">
        <v>2773624000</v>
      </c>
      <c r="H23" s="27">
        <v>2773624000</v>
      </c>
      <c r="I23" s="21">
        <v>-164382021</v>
      </c>
      <c r="J23" s="28">
        <v>2773624000</v>
      </c>
      <c r="K23" s="26">
        <v>2773624000</v>
      </c>
      <c r="L23" s="27">
        <v>2773624000</v>
      </c>
    </row>
    <row r="24" spans="1:12" ht="13.5" x14ac:dyDescent="0.25">
      <c r="A24" s="29" t="s">
        <v>40</v>
      </c>
      <c r="B24" s="37" t="s">
        <v>19</v>
      </c>
      <c r="C24" s="31">
        <f>SUM(C15:C23)</f>
        <v>92748910977</v>
      </c>
      <c r="D24" s="38">
        <f t="shared" ref="D24:L24" si="1">SUM(D15:D23)</f>
        <v>92293791761</v>
      </c>
      <c r="E24" s="39">
        <f t="shared" si="1"/>
        <v>96080811628</v>
      </c>
      <c r="F24" s="40">
        <f t="shared" si="1"/>
        <v>89277813155</v>
      </c>
      <c r="G24" s="38">
        <f t="shared" si="1"/>
        <v>87950989153</v>
      </c>
      <c r="H24" s="39">
        <f t="shared" si="1"/>
        <v>87950989153</v>
      </c>
      <c r="I24" s="41">
        <f t="shared" si="1"/>
        <v>3021418905</v>
      </c>
      <c r="J24" s="42">
        <f t="shared" si="1"/>
        <v>90220558469</v>
      </c>
      <c r="K24" s="38">
        <f t="shared" si="1"/>
        <v>94103598323</v>
      </c>
      <c r="L24" s="39">
        <f t="shared" si="1"/>
        <v>96736819565</v>
      </c>
    </row>
    <row r="25" spans="1:12" ht="13.5" x14ac:dyDescent="0.25">
      <c r="A25" s="29" t="s">
        <v>41</v>
      </c>
      <c r="B25" s="30" t="s">
        <v>19</v>
      </c>
      <c r="C25" s="31">
        <f>+C12+C24</f>
        <v>135488820761</v>
      </c>
      <c r="D25" s="31">
        <f t="shared" ref="D25:L25" si="2">+D12+D24</f>
        <v>136446235304</v>
      </c>
      <c r="E25" s="32">
        <f t="shared" si="2"/>
        <v>124563549797</v>
      </c>
      <c r="F25" s="33">
        <f t="shared" si="2"/>
        <v>107013073238</v>
      </c>
      <c r="G25" s="31">
        <f t="shared" si="2"/>
        <v>107966187186</v>
      </c>
      <c r="H25" s="32">
        <f t="shared" si="2"/>
        <v>107966187186</v>
      </c>
      <c r="I25" s="34">
        <f t="shared" si="2"/>
        <v>9381489258</v>
      </c>
      <c r="J25" s="35">
        <f t="shared" si="2"/>
        <v>109606545802</v>
      </c>
      <c r="K25" s="31">
        <f t="shared" si="2"/>
        <v>112950303103</v>
      </c>
      <c r="L25" s="32">
        <f t="shared" si="2"/>
        <v>118927999638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1213695781</v>
      </c>
      <c r="D30" s="19">
        <v>1193116853</v>
      </c>
      <c r="E30" s="20">
        <v>1203059738</v>
      </c>
      <c r="F30" s="21">
        <v>3681062228</v>
      </c>
      <c r="G30" s="19">
        <v>3679168824</v>
      </c>
      <c r="H30" s="20">
        <v>3679168824</v>
      </c>
      <c r="I30" s="22">
        <v>-510097856</v>
      </c>
      <c r="J30" s="23">
        <v>2819663024</v>
      </c>
      <c r="K30" s="19">
        <v>1515867290</v>
      </c>
      <c r="L30" s="20">
        <v>3421018494</v>
      </c>
    </row>
    <row r="31" spans="1:12" ht="13.5" x14ac:dyDescent="0.25">
      <c r="A31" s="24" t="s">
        <v>47</v>
      </c>
      <c r="B31" s="18" t="s">
        <v>19</v>
      </c>
      <c r="C31" s="19">
        <v>1045015521</v>
      </c>
      <c r="D31" s="19">
        <v>1128572183</v>
      </c>
      <c r="E31" s="20">
        <v>1205807052</v>
      </c>
      <c r="F31" s="21">
        <v>20299990</v>
      </c>
      <c r="G31" s="19">
        <v>15248980</v>
      </c>
      <c r="H31" s="20">
        <v>15248980</v>
      </c>
      <c r="I31" s="22">
        <v>148219582</v>
      </c>
      <c r="J31" s="23">
        <v>15401470</v>
      </c>
      <c r="K31" s="19">
        <v>15555485</v>
      </c>
      <c r="L31" s="20">
        <v>15711040</v>
      </c>
    </row>
    <row r="32" spans="1:12" ht="13.5" x14ac:dyDescent="0.25">
      <c r="A32" s="24" t="s">
        <v>48</v>
      </c>
      <c r="B32" s="18" t="s">
        <v>46</v>
      </c>
      <c r="C32" s="19">
        <v>40237073585</v>
      </c>
      <c r="D32" s="19">
        <v>39430193175</v>
      </c>
      <c r="E32" s="20">
        <v>22272942993</v>
      </c>
      <c r="F32" s="21">
        <v>13096159234</v>
      </c>
      <c r="G32" s="19">
        <v>13818372847</v>
      </c>
      <c r="H32" s="20">
        <v>13818372847</v>
      </c>
      <c r="I32" s="22">
        <v>4381411993</v>
      </c>
      <c r="J32" s="23">
        <v>13915085616</v>
      </c>
      <c r="K32" s="19">
        <v>14103997231</v>
      </c>
      <c r="L32" s="20">
        <v>14345096787</v>
      </c>
    </row>
    <row r="33" spans="1:12" ht="13.5" x14ac:dyDescent="0.25">
      <c r="A33" s="24" t="s">
        <v>49</v>
      </c>
      <c r="B33" s="18" t="s">
        <v>19</v>
      </c>
      <c r="C33" s="19">
        <v>973289501</v>
      </c>
      <c r="D33" s="19">
        <v>857384994</v>
      </c>
      <c r="E33" s="20">
        <v>896436579</v>
      </c>
      <c r="F33" s="21">
        <v>410750496</v>
      </c>
      <c r="G33" s="19">
        <v>578791464</v>
      </c>
      <c r="H33" s="20">
        <v>578791464</v>
      </c>
      <c r="I33" s="22">
        <v>145364478</v>
      </c>
      <c r="J33" s="23">
        <v>604837080</v>
      </c>
      <c r="K33" s="19">
        <v>632054749</v>
      </c>
      <c r="L33" s="20">
        <v>660497213</v>
      </c>
    </row>
    <row r="34" spans="1:12" ht="13.5" x14ac:dyDescent="0.25">
      <c r="A34" s="29" t="s">
        <v>50</v>
      </c>
      <c r="B34" s="30" t="s">
        <v>19</v>
      </c>
      <c r="C34" s="31">
        <f>SUM(C29:C33)</f>
        <v>43469074388</v>
      </c>
      <c r="D34" s="31">
        <f t="shared" ref="D34:L34" si="3">SUM(D29:D33)</f>
        <v>42609267205</v>
      </c>
      <c r="E34" s="32">
        <f t="shared" si="3"/>
        <v>25578246362</v>
      </c>
      <c r="F34" s="33">
        <f t="shared" si="3"/>
        <v>17208271948</v>
      </c>
      <c r="G34" s="31">
        <f t="shared" si="3"/>
        <v>18091582115</v>
      </c>
      <c r="H34" s="32">
        <f t="shared" si="3"/>
        <v>18091582115</v>
      </c>
      <c r="I34" s="34">
        <f t="shared" si="3"/>
        <v>4164898197</v>
      </c>
      <c r="J34" s="35">
        <f t="shared" si="3"/>
        <v>17354987190</v>
      </c>
      <c r="K34" s="31">
        <f t="shared" si="3"/>
        <v>16267474755</v>
      </c>
      <c r="L34" s="32">
        <f t="shared" si="3"/>
        <v>18442323534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32917651494</v>
      </c>
      <c r="D37" s="19">
        <v>32967912074</v>
      </c>
      <c r="E37" s="20">
        <v>35565310053</v>
      </c>
      <c r="F37" s="21">
        <v>21105197326</v>
      </c>
      <c r="G37" s="19">
        <v>20628526834</v>
      </c>
      <c r="H37" s="20">
        <v>20628526834</v>
      </c>
      <c r="I37" s="22">
        <v>2361015997</v>
      </c>
      <c r="J37" s="23">
        <v>19644548939</v>
      </c>
      <c r="K37" s="19">
        <v>19878681649</v>
      </c>
      <c r="L37" s="20">
        <v>18457663156</v>
      </c>
    </row>
    <row r="38" spans="1:12" ht="13.5" x14ac:dyDescent="0.25">
      <c r="A38" s="24" t="s">
        <v>49</v>
      </c>
      <c r="B38" s="18" t="s">
        <v>19</v>
      </c>
      <c r="C38" s="19">
        <v>6269672167</v>
      </c>
      <c r="D38" s="19">
        <v>5318594242</v>
      </c>
      <c r="E38" s="20">
        <v>4874321064</v>
      </c>
      <c r="F38" s="21">
        <v>6860870549</v>
      </c>
      <c r="G38" s="19">
        <v>6875149725</v>
      </c>
      <c r="H38" s="20">
        <v>6875149725</v>
      </c>
      <c r="I38" s="22">
        <v>716794667</v>
      </c>
      <c r="J38" s="23">
        <v>6909525474</v>
      </c>
      <c r="K38" s="19">
        <v>6944073101</v>
      </c>
      <c r="L38" s="20">
        <v>6978793467</v>
      </c>
    </row>
    <row r="39" spans="1:12" ht="13.5" x14ac:dyDescent="0.25">
      <c r="A39" s="29" t="s">
        <v>53</v>
      </c>
      <c r="B39" s="37" t="s">
        <v>19</v>
      </c>
      <c r="C39" s="31">
        <f>SUM(C37:C38)</f>
        <v>39187323661</v>
      </c>
      <c r="D39" s="38">
        <f t="shared" ref="D39:L39" si="4">SUM(D37:D38)</f>
        <v>38286506316</v>
      </c>
      <c r="E39" s="39">
        <f t="shared" si="4"/>
        <v>40439631117</v>
      </c>
      <c r="F39" s="40">
        <f t="shared" si="4"/>
        <v>27966067875</v>
      </c>
      <c r="G39" s="38">
        <f t="shared" si="4"/>
        <v>27503676559</v>
      </c>
      <c r="H39" s="39">
        <f t="shared" si="4"/>
        <v>27503676559</v>
      </c>
      <c r="I39" s="40">
        <f t="shared" si="4"/>
        <v>3077810664</v>
      </c>
      <c r="J39" s="42">
        <f t="shared" si="4"/>
        <v>26554074413</v>
      </c>
      <c r="K39" s="38">
        <f t="shared" si="4"/>
        <v>26822754750</v>
      </c>
      <c r="L39" s="39">
        <f t="shared" si="4"/>
        <v>25436456623</v>
      </c>
    </row>
    <row r="40" spans="1:12" ht="13.5" x14ac:dyDescent="0.25">
      <c r="A40" s="29" t="s">
        <v>54</v>
      </c>
      <c r="B40" s="30" t="s">
        <v>19</v>
      </c>
      <c r="C40" s="31">
        <f>+C34+C39</f>
        <v>82656398049</v>
      </c>
      <c r="D40" s="31">
        <f t="shared" ref="D40:L40" si="5">+D34+D39</f>
        <v>80895773521</v>
      </c>
      <c r="E40" s="32">
        <f t="shared" si="5"/>
        <v>66017877479</v>
      </c>
      <c r="F40" s="33">
        <f t="shared" si="5"/>
        <v>45174339823</v>
      </c>
      <c r="G40" s="31">
        <f t="shared" si="5"/>
        <v>45595258674</v>
      </c>
      <c r="H40" s="32">
        <f t="shared" si="5"/>
        <v>45595258674</v>
      </c>
      <c r="I40" s="34">
        <f t="shared" si="5"/>
        <v>7242708861</v>
      </c>
      <c r="J40" s="35">
        <f t="shared" si="5"/>
        <v>43909061603</v>
      </c>
      <c r="K40" s="31">
        <f t="shared" si="5"/>
        <v>43090229505</v>
      </c>
      <c r="L40" s="32">
        <f t="shared" si="5"/>
        <v>43878780157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52832422712</v>
      </c>
      <c r="D42" s="46">
        <f t="shared" ref="D42:L42" si="6">+D25-D40</f>
        <v>55550461783</v>
      </c>
      <c r="E42" s="47">
        <f t="shared" si="6"/>
        <v>58545672318</v>
      </c>
      <c r="F42" s="48">
        <f t="shared" si="6"/>
        <v>61838733415</v>
      </c>
      <c r="G42" s="46">
        <f t="shared" si="6"/>
        <v>62370928512</v>
      </c>
      <c r="H42" s="47">
        <f t="shared" si="6"/>
        <v>62370928512</v>
      </c>
      <c r="I42" s="49">
        <f t="shared" si="6"/>
        <v>2138780397</v>
      </c>
      <c r="J42" s="50">
        <f t="shared" si="6"/>
        <v>65697484199</v>
      </c>
      <c r="K42" s="46">
        <f t="shared" si="6"/>
        <v>69860073598</v>
      </c>
      <c r="L42" s="47">
        <f t="shared" si="6"/>
        <v>75049219481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45719555549</v>
      </c>
      <c r="D45" s="19">
        <v>51513069637</v>
      </c>
      <c r="E45" s="20">
        <v>55124740805</v>
      </c>
      <c r="F45" s="21">
        <v>61838733416</v>
      </c>
      <c r="G45" s="19">
        <v>62370928512</v>
      </c>
      <c r="H45" s="20">
        <v>62370928512</v>
      </c>
      <c r="I45" s="22">
        <v>2354020566</v>
      </c>
      <c r="J45" s="23">
        <v>65697484199</v>
      </c>
      <c r="K45" s="19">
        <v>69860073600</v>
      </c>
      <c r="L45" s="20">
        <v>75049219481</v>
      </c>
    </row>
    <row r="46" spans="1:12" ht="13.5" x14ac:dyDescent="0.25">
      <c r="A46" s="24" t="s">
        <v>59</v>
      </c>
      <c r="B46" s="18" t="s">
        <v>46</v>
      </c>
      <c r="C46" s="19">
        <v>947300784</v>
      </c>
      <c r="D46" s="19">
        <v>896078453</v>
      </c>
      <c r="E46" s="20">
        <v>929704429</v>
      </c>
      <c r="F46" s="21">
        <v>0</v>
      </c>
      <c r="G46" s="19">
        <v>0</v>
      </c>
      <c r="H46" s="20">
        <v>0</v>
      </c>
      <c r="I46" s="22">
        <v>214380531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46666856333</v>
      </c>
      <c r="D48" s="53">
        <f t="shared" ref="D48:L48" si="7">SUM(D45:D47)</f>
        <v>52409148090</v>
      </c>
      <c r="E48" s="54">
        <f t="shared" si="7"/>
        <v>56054445234</v>
      </c>
      <c r="F48" s="55">
        <f t="shared" si="7"/>
        <v>61838733416</v>
      </c>
      <c r="G48" s="53">
        <f t="shared" si="7"/>
        <v>62370928512</v>
      </c>
      <c r="H48" s="54">
        <f t="shared" si="7"/>
        <v>62370928512</v>
      </c>
      <c r="I48" s="56">
        <f t="shared" si="7"/>
        <v>2568401097</v>
      </c>
      <c r="J48" s="57">
        <f t="shared" si="7"/>
        <v>65697484199</v>
      </c>
      <c r="K48" s="53">
        <f t="shared" si="7"/>
        <v>69860073600</v>
      </c>
      <c r="L48" s="54">
        <f t="shared" si="7"/>
        <v>75049219481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110340114</v>
      </c>
      <c r="E6" s="20">
        <v>-11739977</v>
      </c>
      <c r="F6" s="21">
        <v>336217438</v>
      </c>
      <c r="G6" s="19">
        <v>23553390713</v>
      </c>
      <c r="H6" s="20">
        <v>23553390713</v>
      </c>
      <c r="I6" s="22">
        <v>-4184667764</v>
      </c>
      <c r="J6" s="23">
        <v>752585323</v>
      </c>
      <c r="K6" s="19">
        <v>43995629374</v>
      </c>
      <c r="L6" s="20">
        <v>47250292170</v>
      </c>
    </row>
    <row r="7" spans="1:12" ht="13.5" x14ac:dyDescent="0.25">
      <c r="A7" s="24" t="s">
        <v>22</v>
      </c>
      <c r="B7" s="18" t="s">
        <v>9</v>
      </c>
      <c r="C7" s="19">
        <v>3273928284</v>
      </c>
      <c r="D7" s="19">
        <v>-3011321315</v>
      </c>
      <c r="E7" s="20">
        <v>-260716039</v>
      </c>
      <c r="F7" s="21">
        <v>1032305661</v>
      </c>
      <c r="G7" s="19">
        <v>930295257</v>
      </c>
      <c r="H7" s="20">
        <v>930295257</v>
      </c>
      <c r="I7" s="22">
        <v>259355161</v>
      </c>
      <c r="J7" s="23">
        <v>1002662993</v>
      </c>
      <c r="K7" s="19">
        <v>3003441136</v>
      </c>
      <c r="L7" s="20">
        <v>5539556252</v>
      </c>
    </row>
    <row r="8" spans="1:12" ht="13.5" x14ac:dyDescent="0.25">
      <c r="A8" s="24" t="s">
        <v>23</v>
      </c>
      <c r="B8" s="18" t="s">
        <v>9</v>
      </c>
      <c r="C8" s="19">
        <v>-3848914500</v>
      </c>
      <c r="D8" s="19">
        <v>1931358970</v>
      </c>
      <c r="E8" s="20">
        <v>419789666</v>
      </c>
      <c r="F8" s="21">
        <v>9793405776</v>
      </c>
      <c r="G8" s="19">
        <v>-6288841490</v>
      </c>
      <c r="H8" s="20">
        <v>-6288841490</v>
      </c>
      <c r="I8" s="22">
        <v>275549730</v>
      </c>
      <c r="J8" s="23">
        <v>7303693875</v>
      </c>
      <c r="K8" s="19">
        <v>7771577211</v>
      </c>
      <c r="L8" s="20">
        <v>8258055989</v>
      </c>
    </row>
    <row r="9" spans="1:12" ht="13.5" x14ac:dyDescent="0.25">
      <c r="A9" s="24" t="s">
        <v>24</v>
      </c>
      <c r="B9" s="18" t="s">
        <v>19</v>
      </c>
      <c r="C9" s="19">
        <v>-698814407</v>
      </c>
      <c r="D9" s="19">
        <v>-4021712</v>
      </c>
      <c r="E9" s="20">
        <v>294598077</v>
      </c>
      <c r="F9" s="21">
        <v>1380935802</v>
      </c>
      <c r="G9" s="19">
        <v>1380935801</v>
      </c>
      <c r="H9" s="20">
        <v>1380935801</v>
      </c>
      <c r="I9" s="22">
        <v>4410278979</v>
      </c>
      <c r="J9" s="23">
        <v>1694535025</v>
      </c>
      <c r="K9" s="19">
        <v>1766825643</v>
      </c>
      <c r="L9" s="20">
        <v>1843405515</v>
      </c>
    </row>
    <row r="10" spans="1:12" ht="13.5" x14ac:dyDescent="0.25">
      <c r="A10" s="24" t="s">
        <v>25</v>
      </c>
      <c r="B10" s="18" t="s">
        <v>19</v>
      </c>
      <c r="C10" s="19">
        <v>9874672</v>
      </c>
      <c r="D10" s="19">
        <v>0</v>
      </c>
      <c r="E10" s="20">
        <v>0</v>
      </c>
      <c r="F10" s="25">
        <v>129535979</v>
      </c>
      <c r="G10" s="26">
        <v>129535979</v>
      </c>
      <c r="H10" s="27">
        <v>129535979</v>
      </c>
      <c r="I10" s="22">
        <v>0</v>
      </c>
      <c r="J10" s="28">
        <v>114754579</v>
      </c>
      <c r="K10" s="26">
        <v>123378952</v>
      </c>
      <c r="L10" s="27">
        <v>132486771</v>
      </c>
    </row>
    <row r="11" spans="1:12" ht="13.5" x14ac:dyDescent="0.25">
      <c r="A11" s="24" t="s">
        <v>26</v>
      </c>
      <c r="B11" s="18" t="s">
        <v>27</v>
      </c>
      <c r="C11" s="19">
        <v>1460125943</v>
      </c>
      <c r="D11" s="19">
        <v>-20472605</v>
      </c>
      <c r="E11" s="20">
        <v>-44661322</v>
      </c>
      <c r="F11" s="21">
        <v>851470408</v>
      </c>
      <c r="G11" s="19">
        <v>851470408</v>
      </c>
      <c r="H11" s="20">
        <v>851470408</v>
      </c>
      <c r="I11" s="22">
        <v>77826287</v>
      </c>
      <c r="J11" s="23">
        <v>-3429637534</v>
      </c>
      <c r="K11" s="19">
        <v>-3648869575</v>
      </c>
      <c r="L11" s="20">
        <v>-3879142112</v>
      </c>
    </row>
    <row r="12" spans="1:12" ht="13.5" x14ac:dyDescent="0.25">
      <c r="A12" s="29" t="s">
        <v>28</v>
      </c>
      <c r="B12" s="30" t="s">
        <v>19</v>
      </c>
      <c r="C12" s="31">
        <f>SUM(C6:C11)</f>
        <v>196199992</v>
      </c>
      <c r="D12" s="31">
        <f t="shared" ref="D12:L12" si="0">SUM(D6:D11)</f>
        <v>-994116548</v>
      </c>
      <c r="E12" s="32">
        <f t="shared" si="0"/>
        <v>397270405</v>
      </c>
      <c r="F12" s="33">
        <f t="shared" si="0"/>
        <v>13523871064</v>
      </c>
      <c r="G12" s="31">
        <f t="shared" si="0"/>
        <v>20556786668</v>
      </c>
      <c r="H12" s="32">
        <f t="shared" si="0"/>
        <v>20556786668</v>
      </c>
      <c r="I12" s="34">
        <f t="shared" si="0"/>
        <v>838342393</v>
      </c>
      <c r="J12" s="35">
        <f t="shared" si="0"/>
        <v>7438594261</v>
      </c>
      <c r="K12" s="31">
        <f t="shared" si="0"/>
        <v>53011982741</v>
      </c>
      <c r="L12" s="32">
        <f t="shared" si="0"/>
        <v>59144654585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147108927</v>
      </c>
      <c r="D15" s="19">
        <v>35847879</v>
      </c>
      <c r="E15" s="20">
        <v>-39211229</v>
      </c>
      <c r="F15" s="21">
        <v>13277210</v>
      </c>
      <c r="G15" s="19">
        <v>13277210</v>
      </c>
      <c r="H15" s="20">
        <v>13277210</v>
      </c>
      <c r="I15" s="22">
        <v>-1288343</v>
      </c>
      <c r="J15" s="23">
        <v>35461913</v>
      </c>
      <c r="K15" s="19">
        <v>37527404</v>
      </c>
      <c r="L15" s="20">
        <v>39698929</v>
      </c>
    </row>
    <row r="16" spans="1:12" ht="13.5" x14ac:dyDescent="0.25">
      <c r="A16" s="24" t="s">
        <v>32</v>
      </c>
      <c r="B16" s="18" t="s">
        <v>19</v>
      </c>
      <c r="C16" s="19">
        <v>-3273928284</v>
      </c>
      <c r="D16" s="19">
        <v>54492642</v>
      </c>
      <c r="E16" s="20">
        <v>-2422273</v>
      </c>
      <c r="F16" s="25">
        <v>766851283</v>
      </c>
      <c r="G16" s="26">
        <v>751851283</v>
      </c>
      <c r="H16" s="27">
        <v>751851283</v>
      </c>
      <c r="I16" s="22">
        <v>-51474080</v>
      </c>
      <c r="J16" s="28">
        <v>1028280364</v>
      </c>
      <c r="K16" s="26">
        <v>1378280364</v>
      </c>
      <c r="L16" s="27">
        <v>1728280364</v>
      </c>
    </row>
    <row r="17" spans="1:12" ht="13.5" x14ac:dyDescent="0.25">
      <c r="A17" s="24" t="s">
        <v>33</v>
      </c>
      <c r="B17" s="18" t="s">
        <v>19</v>
      </c>
      <c r="C17" s="19">
        <v>2202146858</v>
      </c>
      <c r="D17" s="19">
        <v>-407736</v>
      </c>
      <c r="E17" s="20">
        <v>44730297</v>
      </c>
      <c r="F17" s="21">
        <v>1176030631</v>
      </c>
      <c r="G17" s="19">
        <v>1169030720</v>
      </c>
      <c r="H17" s="20">
        <v>1169030720</v>
      </c>
      <c r="I17" s="22">
        <v>-5961214</v>
      </c>
      <c r="J17" s="23">
        <v>1257497079</v>
      </c>
      <c r="K17" s="19">
        <v>1318711096</v>
      </c>
      <c r="L17" s="20">
        <v>1382740958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30094499552</v>
      </c>
      <c r="D19" s="19">
        <v>267020861</v>
      </c>
      <c r="E19" s="20">
        <v>2024241550</v>
      </c>
      <c r="F19" s="21">
        <v>44429948373</v>
      </c>
      <c r="G19" s="19">
        <v>43730411399</v>
      </c>
      <c r="H19" s="20">
        <v>43730411399</v>
      </c>
      <c r="I19" s="22">
        <v>70712666</v>
      </c>
      <c r="J19" s="23">
        <v>45884441591</v>
      </c>
      <c r="K19" s="19">
        <v>1580931864</v>
      </c>
      <c r="L19" s="20">
        <v>2254696288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-1064136092</v>
      </c>
      <c r="D21" s="19">
        <v>-13977</v>
      </c>
      <c r="E21" s="20">
        <v>-18488</v>
      </c>
      <c r="F21" s="21">
        <v>12537554</v>
      </c>
      <c r="G21" s="19">
        <v>12517442</v>
      </c>
      <c r="H21" s="20">
        <v>12517442</v>
      </c>
      <c r="I21" s="22">
        <v>-11266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-16185339</v>
      </c>
      <c r="D22" s="19">
        <v>163687222</v>
      </c>
      <c r="E22" s="20">
        <v>118126113</v>
      </c>
      <c r="F22" s="21">
        <v>810237535</v>
      </c>
      <c r="G22" s="19">
        <v>814118876</v>
      </c>
      <c r="H22" s="20">
        <v>814118876</v>
      </c>
      <c r="I22" s="22">
        <v>-36302218</v>
      </c>
      <c r="J22" s="23">
        <v>947029984</v>
      </c>
      <c r="K22" s="19">
        <v>962042039</v>
      </c>
      <c r="L22" s="20">
        <v>977744657</v>
      </c>
    </row>
    <row r="23" spans="1:12" ht="13.5" x14ac:dyDescent="0.25">
      <c r="A23" s="24" t="s">
        <v>39</v>
      </c>
      <c r="B23" s="18" t="s">
        <v>19</v>
      </c>
      <c r="C23" s="19">
        <v>3370846811</v>
      </c>
      <c r="D23" s="19">
        <v>237221</v>
      </c>
      <c r="E23" s="20">
        <v>-412095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31460352433</v>
      </c>
      <c r="D24" s="38">
        <f t="shared" ref="D24:L24" si="1">SUM(D15:D23)</f>
        <v>520864112</v>
      </c>
      <c r="E24" s="39">
        <f t="shared" si="1"/>
        <v>2145033875</v>
      </c>
      <c r="F24" s="40">
        <f t="shared" si="1"/>
        <v>47208882586</v>
      </c>
      <c r="G24" s="38">
        <f t="shared" si="1"/>
        <v>46491206930</v>
      </c>
      <c r="H24" s="39">
        <f t="shared" si="1"/>
        <v>46491206930</v>
      </c>
      <c r="I24" s="41">
        <f t="shared" si="1"/>
        <v>-24324455</v>
      </c>
      <c r="J24" s="42">
        <f t="shared" si="1"/>
        <v>49152710931</v>
      </c>
      <c r="K24" s="38">
        <f t="shared" si="1"/>
        <v>5277492767</v>
      </c>
      <c r="L24" s="39">
        <f t="shared" si="1"/>
        <v>6383161196</v>
      </c>
    </row>
    <row r="25" spans="1:12" ht="13.5" x14ac:dyDescent="0.25">
      <c r="A25" s="29" t="s">
        <v>41</v>
      </c>
      <c r="B25" s="30" t="s">
        <v>19</v>
      </c>
      <c r="C25" s="31">
        <f>+C12+C24</f>
        <v>31656552425</v>
      </c>
      <c r="D25" s="31">
        <f t="shared" ref="D25:L25" si="2">+D12+D24</f>
        <v>-473252436</v>
      </c>
      <c r="E25" s="32">
        <f t="shared" si="2"/>
        <v>2542304280</v>
      </c>
      <c r="F25" s="33">
        <f t="shared" si="2"/>
        <v>60732753650</v>
      </c>
      <c r="G25" s="31">
        <f t="shared" si="2"/>
        <v>67047993598</v>
      </c>
      <c r="H25" s="32">
        <f t="shared" si="2"/>
        <v>67047993598</v>
      </c>
      <c r="I25" s="34">
        <f t="shared" si="2"/>
        <v>814017938</v>
      </c>
      <c r="J25" s="35">
        <f t="shared" si="2"/>
        <v>56591305192</v>
      </c>
      <c r="K25" s="31">
        <f t="shared" si="2"/>
        <v>58289475508</v>
      </c>
      <c r="L25" s="32">
        <f t="shared" si="2"/>
        <v>65527815781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-906627759</v>
      </c>
      <c r="D30" s="19">
        <v>6303248172</v>
      </c>
      <c r="E30" s="20">
        <v>6301294301</v>
      </c>
      <c r="F30" s="21">
        <v>1483065969</v>
      </c>
      <c r="G30" s="19">
        <v>1483065969</v>
      </c>
      <c r="H30" s="20">
        <v>1483065969</v>
      </c>
      <c r="I30" s="22">
        <v>0</v>
      </c>
      <c r="J30" s="23">
        <v>-1887981793</v>
      </c>
      <c r="K30" s="19">
        <v>-1007814321</v>
      </c>
      <c r="L30" s="20">
        <v>-1050830037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717421731</v>
      </c>
      <c r="E31" s="20">
        <v>985161922</v>
      </c>
      <c r="F31" s="21">
        <v>-700581312</v>
      </c>
      <c r="G31" s="19">
        <v>-700581312</v>
      </c>
      <c r="H31" s="20">
        <v>-700581312</v>
      </c>
      <c r="I31" s="22">
        <v>-155574770</v>
      </c>
      <c r="J31" s="23">
        <v>-985167486</v>
      </c>
      <c r="K31" s="19">
        <v>-1004870836</v>
      </c>
      <c r="L31" s="20">
        <v>-1024968253</v>
      </c>
    </row>
    <row r="32" spans="1:12" ht="13.5" x14ac:dyDescent="0.25">
      <c r="A32" s="24" t="s">
        <v>48</v>
      </c>
      <c r="B32" s="18" t="s">
        <v>46</v>
      </c>
      <c r="C32" s="19">
        <v>3014938219</v>
      </c>
      <c r="D32" s="19">
        <v>14682631897</v>
      </c>
      <c r="E32" s="20">
        <v>15635848184</v>
      </c>
      <c r="F32" s="21">
        <v>12639918129</v>
      </c>
      <c r="G32" s="19">
        <v>12443117175</v>
      </c>
      <c r="H32" s="20">
        <v>12443117175</v>
      </c>
      <c r="I32" s="22">
        <v>-9593774174</v>
      </c>
      <c r="J32" s="23">
        <v>-29539446411</v>
      </c>
      <c r="K32" s="19">
        <v>-17899005272</v>
      </c>
      <c r="L32" s="20">
        <v>-18809040925</v>
      </c>
    </row>
    <row r="33" spans="1:12" ht="13.5" x14ac:dyDescent="0.25">
      <c r="A33" s="24" t="s">
        <v>49</v>
      </c>
      <c r="B33" s="18" t="s">
        <v>19</v>
      </c>
      <c r="C33" s="19">
        <v>2679733242</v>
      </c>
      <c r="D33" s="19">
        <v>30942319</v>
      </c>
      <c r="E33" s="20">
        <v>35203467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4788043702</v>
      </c>
      <c r="D34" s="31">
        <f t="shared" ref="D34:L34" si="3">SUM(D29:D33)</f>
        <v>21734244119</v>
      </c>
      <c r="E34" s="32">
        <f t="shared" si="3"/>
        <v>22957507874</v>
      </c>
      <c r="F34" s="33">
        <f t="shared" si="3"/>
        <v>13422402786</v>
      </c>
      <c r="G34" s="31">
        <f t="shared" si="3"/>
        <v>13225601832</v>
      </c>
      <c r="H34" s="32">
        <f t="shared" si="3"/>
        <v>13225601832</v>
      </c>
      <c r="I34" s="34">
        <f t="shared" si="3"/>
        <v>-9749348944</v>
      </c>
      <c r="J34" s="35">
        <f t="shared" si="3"/>
        <v>-32412595690</v>
      </c>
      <c r="K34" s="31">
        <f t="shared" si="3"/>
        <v>-19911690429</v>
      </c>
      <c r="L34" s="32">
        <f t="shared" si="3"/>
        <v>-20884839215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2373957494</v>
      </c>
      <c r="D37" s="19">
        <v>8169077128</v>
      </c>
      <c r="E37" s="20">
        <v>7602088500</v>
      </c>
      <c r="F37" s="21">
        <v>14444891710</v>
      </c>
      <c r="G37" s="19">
        <v>14744891710</v>
      </c>
      <c r="H37" s="20">
        <v>14744891710</v>
      </c>
      <c r="I37" s="22">
        <v>-261057698</v>
      </c>
      <c r="J37" s="23">
        <v>-9689044545</v>
      </c>
      <c r="K37" s="19">
        <v>-11296696198</v>
      </c>
      <c r="L37" s="20">
        <v>-10635913869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3119137887</v>
      </c>
      <c r="E38" s="20">
        <v>3271971435</v>
      </c>
      <c r="F38" s="21">
        <v>3149577496</v>
      </c>
      <c r="G38" s="19">
        <v>3149577496</v>
      </c>
      <c r="H38" s="20">
        <v>3149577496</v>
      </c>
      <c r="I38" s="22">
        <v>0</v>
      </c>
      <c r="J38" s="23">
        <v>-3445658003</v>
      </c>
      <c r="K38" s="19">
        <v>-3769111133</v>
      </c>
      <c r="L38" s="20">
        <v>-4112463776</v>
      </c>
    </row>
    <row r="39" spans="1:12" ht="13.5" x14ac:dyDescent="0.25">
      <c r="A39" s="29" t="s">
        <v>53</v>
      </c>
      <c r="B39" s="37" t="s">
        <v>19</v>
      </c>
      <c r="C39" s="31">
        <f>SUM(C37:C38)</f>
        <v>2373957494</v>
      </c>
      <c r="D39" s="38">
        <f t="shared" ref="D39:L39" si="4">SUM(D37:D38)</f>
        <v>11288215015</v>
      </c>
      <c r="E39" s="39">
        <f t="shared" si="4"/>
        <v>10874059935</v>
      </c>
      <c r="F39" s="40">
        <f t="shared" si="4"/>
        <v>17594469206</v>
      </c>
      <c r="G39" s="38">
        <f t="shared" si="4"/>
        <v>17894469206</v>
      </c>
      <c r="H39" s="39">
        <f t="shared" si="4"/>
        <v>17894469206</v>
      </c>
      <c r="I39" s="40">
        <f t="shared" si="4"/>
        <v>-261057698</v>
      </c>
      <c r="J39" s="42">
        <f t="shared" si="4"/>
        <v>-13134702548</v>
      </c>
      <c r="K39" s="38">
        <f t="shared" si="4"/>
        <v>-15065807331</v>
      </c>
      <c r="L39" s="39">
        <f t="shared" si="4"/>
        <v>-14748377645</v>
      </c>
    </row>
    <row r="40" spans="1:12" ht="13.5" x14ac:dyDescent="0.25">
      <c r="A40" s="29" t="s">
        <v>54</v>
      </c>
      <c r="B40" s="30" t="s">
        <v>19</v>
      </c>
      <c r="C40" s="31">
        <f>+C34+C39</f>
        <v>7162001196</v>
      </c>
      <c r="D40" s="31">
        <f t="shared" ref="D40:L40" si="5">+D34+D39</f>
        <v>33022459134</v>
      </c>
      <c r="E40" s="32">
        <f t="shared" si="5"/>
        <v>33831567809</v>
      </c>
      <c r="F40" s="33">
        <f t="shared" si="5"/>
        <v>31016871992</v>
      </c>
      <c r="G40" s="31">
        <f t="shared" si="5"/>
        <v>31120071038</v>
      </c>
      <c r="H40" s="32">
        <f t="shared" si="5"/>
        <v>31120071038</v>
      </c>
      <c r="I40" s="34">
        <f t="shared" si="5"/>
        <v>-10010406642</v>
      </c>
      <c r="J40" s="35">
        <f t="shared" si="5"/>
        <v>-45547298238</v>
      </c>
      <c r="K40" s="31">
        <f t="shared" si="5"/>
        <v>-34977497760</v>
      </c>
      <c r="L40" s="32">
        <f t="shared" si="5"/>
        <v>-35633216860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24494551229</v>
      </c>
      <c r="D42" s="46">
        <f t="shared" ref="D42:L42" si="6">+D25-D40</f>
        <v>-33495711570</v>
      </c>
      <c r="E42" s="47">
        <f t="shared" si="6"/>
        <v>-31289263529</v>
      </c>
      <c r="F42" s="48">
        <f t="shared" si="6"/>
        <v>29715881658</v>
      </c>
      <c r="G42" s="46">
        <f t="shared" si="6"/>
        <v>35927922560</v>
      </c>
      <c r="H42" s="47">
        <f t="shared" si="6"/>
        <v>35927922560</v>
      </c>
      <c r="I42" s="49">
        <f t="shared" si="6"/>
        <v>10824424580</v>
      </c>
      <c r="J42" s="50">
        <f t="shared" si="6"/>
        <v>102138603430</v>
      </c>
      <c r="K42" s="46">
        <f t="shared" si="6"/>
        <v>93266973268</v>
      </c>
      <c r="L42" s="47">
        <f t="shared" si="6"/>
        <v>101161032641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-30389525518</v>
      </c>
      <c r="E45" s="20">
        <v>-31295055871</v>
      </c>
      <c r="F45" s="21">
        <v>-29520128245</v>
      </c>
      <c r="G45" s="19">
        <v>-29520128245</v>
      </c>
      <c r="H45" s="20">
        <v>-29520128245</v>
      </c>
      <c r="I45" s="22">
        <v>-1390876657</v>
      </c>
      <c r="J45" s="23">
        <v>102441165112</v>
      </c>
      <c r="K45" s="19">
        <v>93572451821</v>
      </c>
      <c r="L45" s="20">
        <v>101469486402</v>
      </c>
    </row>
    <row r="46" spans="1:12" ht="13.5" x14ac:dyDescent="0.25">
      <c r="A46" s="24" t="s">
        <v>59</v>
      </c>
      <c r="B46" s="18" t="s">
        <v>46</v>
      </c>
      <c r="C46" s="19">
        <v>239389598</v>
      </c>
      <c r="D46" s="19">
        <v>0</v>
      </c>
      <c r="E46" s="20">
        <v>0</v>
      </c>
      <c r="F46" s="21">
        <v>-308453761</v>
      </c>
      <c r="G46" s="19">
        <v>-308453761</v>
      </c>
      <c r="H46" s="20">
        <v>-308453761</v>
      </c>
      <c r="I46" s="22">
        <v>0</v>
      </c>
      <c r="J46" s="23">
        <v>-302561682</v>
      </c>
      <c r="K46" s="19">
        <v>-305478553</v>
      </c>
      <c r="L46" s="20">
        <v>-308453761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239389598</v>
      </c>
      <c r="D48" s="53">
        <f t="shared" ref="D48:L48" si="7">SUM(D45:D47)</f>
        <v>-30389525518</v>
      </c>
      <c r="E48" s="54">
        <f t="shared" si="7"/>
        <v>-31295055871</v>
      </c>
      <c r="F48" s="55">
        <f t="shared" si="7"/>
        <v>-29828582006</v>
      </c>
      <c r="G48" s="53">
        <f t="shared" si="7"/>
        <v>-29828582006</v>
      </c>
      <c r="H48" s="54">
        <f t="shared" si="7"/>
        <v>-29828582006</v>
      </c>
      <c r="I48" s="56">
        <f t="shared" si="7"/>
        <v>-1390876657</v>
      </c>
      <c r="J48" s="57">
        <f t="shared" si="7"/>
        <v>102138603430</v>
      </c>
      <c r="K48" s="53">
        <f t="shared" si="7"/>
        <v>93266973268</v>
      </c>
      <c r="L48" s="54">
        <f t="shared" si="7"/>
        <v>101161032641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81007236</v>
      </c>
      <c r="D6" s="19">
        <v>-7931196</v>
      </c>
      <c r="E6" s="20">
        <v>342506356</v>
      </c>
      <c r="F6" s="21">
        <v>392471021</v>
      </c>
      <c r="G6" s="19">
        <v>241801776</v>
      </c>
      <c r="H6" s="20">
        <v>241801776</v>
      </c>
      <c r="I6" s="22">
        <v>122155996</v>
      </c>
      <c r="J6" s="23">
        <v>656830052</v>
      </c>
      <c r="K6" s="19">
        <v>1022491665</v>
      </c>
      <c r="L6" s="20">
        <v>1270428399</v>
      </c>
    </row>
    <row r="7" spans="1:12" ht="13.5" x14ac:dyDescent="0.25">
      <c r="A7" s="24" t="s">
        <v>22</v>
      </c>
      <c r="B7" s="18" t="s">
        <v>9</v>
      </c>
      <c r="C7" s="19">
        <v>136501158</v>
      </c>
      <c r="D7" s="19">
        <v>248268991</v>
      </c>
      <c r="E7" s="20">
        <v>-73026954</v>
      </c>
      <c r="F7" s="21">
        <v>-219734000</v>
      </c>
      <c r="G7" s="19">
        <v>102211931</v>
      </c>
      <c r="H7" s="20">
        <v>102211931</v>
      </c>
      <c r="I7" s="22">
        <v>9775076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1011386394</v>
      </c>
      <c r="D8" s="19">
        <v>687887423</v>
      </c>
      <c r="E8" s="20">
        <v>991338672</v>
      </c>
      <c r="F8" s="21">
        <v>759301787</v>
      </c>
      <c r="G8" s="19">
        <v>685682627</v>
      </c>
      <c r="H8" s="20">
        <v>685682627</v>
      </c>
      <c r="I8" s="22">
        <v>2621335793</v>
      </c>
      <c r="J8" s="23">
        <v>1332311628</v>
      </c>
      <c r="K8" s="19">
        <v>1898668559</v>
      </c>
      <c r="L8" s="20">
        <v>2443429043</v>
      </c>
    </row>
    <row r="9" spans="1:12" ht="13.5" x14ac:dyDescent="0.25">
      <c r="A9" s="24" t="s">
        <v>24</v>
      </c>
      <c r="B9" s="18" t="s">
        <v>19</v>
      </c>
      <c r="C9" s="19">
        <v>286579012</v>
      </c>
      <c r="D9" s="19">
        <v>420347866</v>
      </c>
      <c r="E9" s="20">
        <v>1148451640</v>
      </c>
      <c r="F9" s="21">
        <v>420347868</v>
      </c>
      <c r="G9" s="19">
        <v>426789866</v>
      </c>
      <c r="H9" s="20">
        <v>426789866</v>
      </c>
      <c r="I9" s="22">
        <v>1407660178</v>
      </c>
      <c r="J9" s="23">
        <v>-246287186</v>
      </c>
      <c r="K9" s="19">
        <v>-224112579</v>
      </c>
      <c r="L9" s="20">
        <v>32384970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23147569</v>
      </c>
      <c r="D11" s="19">
        <v>20986356</v>
      </c>
      <c r="E11" s="20">
        <v>24695151</v>
      </c>
      <c r="F11" s="21">
        <v>22700207</v>
      </c>
      <c r="G11" s="19">
        <v>563245462</v>
      </c>
      <c r="H11" s="20">
        <v>563245462</v>
      </c>
      <c r="I11" s="22">
        <v>33308691</v>
      </c>
      <c r="J11" s="23">
        <v>102179303</v>
      </c>
      <c r="K11" s="19">
        <v>106630407</v>
      </c>
      <c r="L11" s="20">
        <v>350035963</v>
      </c>
    </row>
    <row r="12" spans="1:12" ht="13.5" x14ac:dyDescent="0.25">
      <c r="A12" s="29" t="s">
        <v>28</v>
      </c>
      <c r="B12" s="30" t="s">
        <v>19</v>
      </c>
      <c r="C12" s="31">
        <f>SUM(C6:C11)</f>
        <v>1538621369</v>
      </c>
      <c r="D12" s="31">
        <f t="shared" ref="D12:L12" si="0">SUM(D6:D11)</f>
        <v>1369559440</v>
      </c>
      <c r="E12" s="32">
        <f t="shared" si="0"/>
        <v>2433964865</v>
      </c>
      <c r="F12" s="33">
        <f t="shared" si="0"/>
        <v>1375086883</v>
      </c>
      <c r="G12" s="31">
        <f t="shared" si="0"/>
        <v>2019731662</v>
      </c>
      <c r="H12" s="32">
        <f t="shared" si="0"/>
        <v>2019731662</v>
      </c>
      <c r="I12" s="34">
        <f t="shared" si="0"/>
        <v>4194235734</v>
      </c>
      <c r="J12" s="35">
        <f t="shared" si="0"/>
        <v>1845033797</v>
      </c>
      <c r="K12" s="31">
        <f t="shared" si="0"/>
        <v>2803678052</v>
      </c>
      <c r="L12" s="32">
        <f t="shared" si="0"/>
        <v>4096278375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21103</v>
      </c>
      <c r="D16" s="19">
        <v>15914</v>
      </c>
      <c r="E16" s="20">
        <v>16570</v>
      </c>
      <c r="F16" s="25">
        <v>15914</v>
      </c>
      <c r="G16" s="26">
        <v>16570</v>
      </c>
      <c r="H16" s="27">
        <v>16570</v>
      </c>
      <c r="I16" s="22">
        <v>16570</v>
      </c>
      <c r="J16" s="28">
        <v>16570</v>
      </c>
      <c r="K16" s="26">
        <v>16570</v>
      </c>
      <c r="L16" s="27">
        <v>16570</v>
      </c>
    </row>
    <row r="17" spans="1:12" ht="13.5" x14ac:dyDescent="0.25">
      <c r="A17" s="24" t="s">
        <v>33</v>
      </c>
      <c r="B17" s="18" t="s">
        <v>19</v>
      </c>
      <c r="C17" s="19">
        <v>972604119</v>
      </c>
      <c r="D17" s="19">
        <v>973320363</v>
      </c>
      <c r="E17" s="20">
        <v>1006950719</v>
      </c>
      <c r="F17" s="21">
        <v>973320363</v>
      </c>
      <c r="G17" s="19">
        <v>1006950719</v>
      </c>
      <c r="H17" s="20">
        <v>1006950719</v>
      </c>
      <c r="I17" s="22">
        <v>1010110719</v>
      </c>
      <c r="J17" s="23">
        <v>1006950719</v>
      </c>
      <c r="K17" s="19">
        <v>1006950719</v>
      </c>
      <c r="L17" s="20">
        <v>1006950719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10333348431</v>
      </c>
      <c r="D19" s="19">
        <v>10086690523</v>
      </c>
      <c r="E19" s="20">
        <v>10682146918</v>
      </c>
      <c r="F19" s="21">
        <v>10491822086</v>
      </c>
      <c r="G19" s="19">
        <v>10958772102</v>
      </c>
      <c r="H19" s="20">
        <v>10958772102</v>
      </c>
      <c r="I19" s="22">
        <v>10733697125</v>
      </c>
      <c r="J19" s="23">
        <v>9973249598</v>
      </c>
      <c r="K19" s="19">
        <v>10054346078</v>
      </c>
      <c r="L19" s="20">
        <v>9961985649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21557537</v>
      </c>
      <c r="D22" s="19">
        <v>20095036</v>
      </c>
      <c r="E22" s="20">
        <v>17968234</v>
      </c>
      <c r="F22" s="21">
        <v>43595034</v>
      </c>
      <c r="G22" s="19">
        <v>27968234</v>
      </c>
      <c r="H22" s="20">
        <v>27968234</v>
      </c>
      <c r="I22" s="22">
        <v>14426917</v>
      </c>
      <c r="J22" s="23">
        <v>21468233</v>
      </c>
      <c r="K22" s="19">
        <v>20468233</v>
      </c>
      <c r="L22" s="20">
        <v>19668233</v>
      </c>
    </row>
    <row r="23" spans="1:12" ht="13.5" x14ac:dyDescent="0.25">
      <c r="A23" s="24" t="s">
        <v>39</v>
      </c>
      <c r="B23" s="18" t="s">
        <v>19</v>
      </c>
      <c r="C23" s="19">
        <v>57016</v>
      </c>
      <c r="D23" s="19">
        <v>57016</v>
      </c>
      <c r="E23" s="20">
        <v>57016</v>
      </c>
      <c r="F23" s="25">
        <v>57016</v>
      </c>
      <c r="G23" s="26">
        <v>57016</v>
      </c>
      <c r="H23" s="27">
        <v>57016</v>
      </c>
      <c r="I23" s="21">
        <v>57016</v>
      </c>
      <c r="J23" s="28">
        <v>57016</v>
      </c>
      <c r="K23" s="26">
        <v>57016</v>
      </c>
      <c r="L23" s="27">
        <v>57016</v>
      </c>
    </row>
    <row r="24" spans="1:12" ht="13.5" x14ac:dyDescent="0.25">
      <c r="A24" s="29" t="s">
        <v>40</v>
      </c>
      <c r="B24" s="37" t="s">
        <v>19</v>
      </c>
      <c r="C24" s="31">
        <f>SUM(C15:C23)</f>
        <v>11327588206</v>
      </c>
      <c r="D24" s="38">
        <f t="shared" ref="D24:L24" si="1">SUM(D15:D23)</f>
        <v>11080178852</v>
      </c>
      <c r="E24" s="39">
        <f t="shared" si="1"/>
        <v>11707139457</v>
      </c>
      <c r="F24" s="40">
        <f t="shared" si="1"/>
        <v>11508810413</v>
      </c>
      <c r="G24" s="38">
        <f t="shared" si="1"/>
        <v>11993764641</v>
      </c>
      <c r="H24" s="39">
        <f t="shared" si="1"/>
        <v>11993764641</v>
      </c>
      <c r="I24" s="41">
        <f t="shared" si="1"/>
        <v>11758308347</v>
      </c>
      <c r="J24" s="42">
        <f t="shared" si="1"/>
        <v>11001742136</v>
      </c>
      <c r="K24" s="38">
        <f t="shared" si="1"/>
        <v>11081838616</v>
      </c>
      <c r="L24" s="39">
        <f t="shared" si="1"/>
        <v>10988678187</v>
      </c>
    </row>
    <row r="25" spans="1:12" ht="13.5" x14ac:dyDescent="0.25">
      <c r="A25" s="29" t="s">
        <v>41</v>
      </c>
      <c r="B25" s="30" t="s">
        <v>19</v>
      </c>
      <c r="C25" s="31">
        <f>+C12+C24</f>
        <v>12866209575</v>
      </c>
      <c r="D25" s="31">
        <f t="shared" ref="D25:L25" si="2">+D12+D24</f>
        <v>12449738292</v>
      </c>
      <c r="E25" s="32">
        <f t="shared" si="2"/>
        <v>14141104322</v>
      </c>
      <c r="F25" s="33">
        <f t="shared" si="2"/>
        <v>12883897296</v>
      </c>
      <c r="G25" s="31">
        <f t="shared" si="2"/>
        <v>14013496303</v>
      </c>
      <c r="H25" s="32">
        <f t="shared" si="2"/>
        <v>14013496303</v>
      </c>
      <c r="I25" s="34">
        <f t="shared" si="2"/>
        <v>15952544081</v>
      </c>
      <c r="J25" s="35">
        <f t="shared" si="2"/>
        <v>12846775933</v>
      </c>
      <c r="K25" s="31">
        <f t="shared" si="2"/>
        <v>13885516668</v>
      </c>
      <c r="L25" s="32">
        <f t="shared" si="2"/>
        <v>15084956562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3681332</v>
      </c>
      <c r="D30" s="19">
        <v>2061808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52527880</v>
      </c>
      <c r="D31" s="19">
        <v>53183996</v>
      </c>
      <c r="E31" s="20">
        <v>56914226</v>
      </c>
      <c r="F31" s="21">
        <v>53183995</v>
      </c>
      <c r="G31" s="19">
        <v>60315620</v>
      </c>
      <c r="H31" s="20">
        <v>60315620</v>
      </c>
      <c r="I31" s="22">
        <v>60472729</v>
      </c>
      <c r="J31" s="23">
        <v>63140991</v>
      </c>
      <c r="K31" s="19">
        <v>69193252</v>
      </c>
      <c r="L31" s="20">
        <v>69193252</v>
      </c>
    </row>
    <row r="32" spans="1:12" ht="13.5" x14ac:dyDescent="0.25">
      <c r="A32" s="24" t="s">
        <v>48</v>
      </c>
      <c r="B32" s="18" t="s">
        <v>46</v>
      </c>
      <c r="C32" s="19">
        <v>3737394927</v>
      </c>
      <c r="D32" s="19">
        <v>4757421292</v>
      </c>
      <c r="E32" s="20">
        <v>6246097860</v>
      </c>
      <c r="F32" s="21">
        <v>2715377729</v>
      </c>
      <c r="G32" s="19">
        <v>5758947448</v>
      </c>
      <c r="H32" s="20">
        <v>5758947448</v>
      </c>
      <c r="I32" s="22">
        <v>7674822940</v>
      </c>
      <c r="J32" s="23">
        <v>5773637068</v>
      </c>
      <c r="K32" s="19">
        <v>5373637068</v>
      </c>
      <c r="L32" s="20">
        <v>4619483851</v>
      </c>
    </row>
    <row r="33" spans="1:12" ht="13.5" x14ac:dyDescent="0.25">
      <c r="A33" s="24" t="s">
        <v>49</v>
      </c>
      <c r="B33" s="18" t="s">
        <v>19</v>
      </c>
      <c r="C33" s="19">
        <v>72456219</v>
      </c>
      <c r="D33" s="19">
        <v>83900889</v>
      </c>
      <c r="E33" s="20">
        <v>104240263</v>
      </c>
      <c r="F33" s="21">
        <v>83900889</v>
      </c>
      <c r="G33" s="19">
        <v>104240263</v>
      </c>
      <c r="H33" s="20">
        <v>104240263</v>
      </c>
      <c r="I33" s="22">
        <v>104496043</v>
      </c>
      <c r="J33" s="23">
        <v>104240263</v>
      </c>
      <c r="K33" s="19">
        <v>104240263</v>
      </c>
      <c r="L33" s="20">
        <v>104240263</v>
      </c>
    </row>
    <row r="34" spans="1:12" ht="13.5" x14ac:dyDescent="0.25">
      <c r="A34" s="29" t="s">
        <v>50</v>
      </c>
      <c r="B34" s="30" t="s">
        <v>19</v>
      </c>
      <c r="C34" s="31">
        <f>SUM(C29:C33)</f>
        <v>3866060358</v>
      </c>
      <c r="D34" s="31">
        <f t="shared" ref="D34:L34" si="3">SUM(D29:D33)</f>
        <v>4896567985</v>
      </c>
      <c r="E34" s="32">
        <f t="shared" si="3"/>
        <v>6407252349</v>
      </c>
      <c r="F34" s="33">
        <f t="shared" si="3"/>
        <v>2852462613</v>
      </c>
      <c r="G34" s="31">
        <f t="shared" si="3"/>
        <v>5923503331</v>
      </c>
      <c r="H34" s="32">
        <f t="shared" si="3"/>
        <v>5923503331</v>
      </c>
      <c r="I34" s="34">
        <f t="shared" si="3"/>
        <v>7839791712</v>
      </c>
      <c r="J34" s="35">
        <f t="shared" si="3"/>
        <v>5941018322</v>
      </c>
      <c r="K34" s="31">
        <f t="shared" si="3"/>
        <v>5547070583</v>
      </c>
      <c r="L34" s="32">
        <f t="shared" si="3"/>
        <v>4792917366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4403413</v>
      </c>
      <c r="D37" s="19">
        <v>-1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357376946</v>
      </c>
      <c r="D38" s="19">
        <v>344381979</v>
      </c>
      <c r="E38" s="20">
        <v>395233593</v>
      </c>
      <c r="F38" s="21">
        <v>344381979</v>
      </c>
      <c r="G38" s="19">
        <v>386033161</v>
      </c>
      <c r="H38" s="20">
        <v>386033161</v>
      </c>
      <c r="I38" s="22">
        <v>358359217</v>
      </c>
      <c r="J38" s="23">
        <v>231879944</v>
      </c>
      <c r="K38" s="19">
        <v>386033161</v>
      </c>
      <c r="L38" s="20">
        <v>386033161</v>
      </c>
    </row>
    <row r="39" spans="1:12" ht="13.5" x14ac:dyDescent="0.25">
      <c r="A39" s="29" t="s">
        <v>53</v>
      </c>
      <c r="B39" s="37" t="s">
        <v>19</v>
      </c>
      <c r="C39" s="31">
        <f>SUM(C37:C38)</f>
        <v>361780359</v>
      </c>
      <c r="D39" s="38">
        <f t="shared" ref="D39:L39" si="4">SUM(D37:D38)</f>
        <v>344381978</v>
      </c>
      <c r="E39" s="39">
        <f t="shared" si="4"/>
        <v>395233593</v>
      </c>
      <c r="F39" s="40">
        <f t="shared" si="4"/>
        <v>344381979</v>
      </c>
      <c r="G39" s="38">
        <f t="shared" si="4"/>
        <v>386033161</v>
      </c>
      <c r="H39" s="39">
        <f t="shared" si="4"/>
        <v>386033161</v>
      </c>
      <c r="I39" s="40">
        <f t="shared" si="4"/>
        <v>358359217</v>
      </c>
      <c r="J39" s="42">
        <f t="shared" si="4"/>
        <v>231879944</v>
      </c>
      <c r="K39" s="38">
        <f t="shared" si="4"/>
        <v>386033161</v>
      </c>
      <c r="L39" s="39">
        <f t="shared" si="4"/>
        <v>386033161</v>
      </c>
    </row>
    <row r="40" spans="1:12" ht="13.5" x14ac:dyDescent="0.25">
      <c r="A40" s="29" t="s">
        <v>54</v>
      </c>
      <c r="B40" s="30" t="s">
        <v>19</v>
      </c>
      <c r="C40" s="31">
        <f>+C34+C39</f>
        <v>4227840717</v>
      </c>
      <c r="D40" s="31">
        <f t="shared" ref="D40:L40" si="5">+D34+D39</f>
        <v>5240949963</v>
      </c>
      <c r="E40" s="32">
        <f t="shared" si="5"/>
        <v>6802485942</v>
      </c>
      <c r="F40" s="33">
        <f t="shared" si="5"/>
        <v>3196844592</v>
      </c>
      <c r="G40" s="31">
        <f t="shared" si="5"/>
        <v>6309536492</v>
      </c>
      <c r="H40" s="32">
        <f t="shared" si="5"/>
        <v>6309536492</v>
      </c>
      <c r="I40" s="34">
        <f t="shared" si="5"/>
        <v>8198150929</v>
      </c>
      <c r="J40" s="35">
        <f t="shared" si="5"/>
        <v>6172898266</v>
      </c>
      <c r="K40" s="31">
        <f t="shared" si="5"/>
        <v>5933103744</v>
      </c>
      <c r="L40" s="32">
        <f t="shared" si="5"/>
        <v>5178950527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8638368858</v>
      </c>
      <c r="D42" s="46">
        <f t="shared" ref="D42:L42" si="6">+D25-D40</f>
        <v>7208788329</v>
      </c>
      <c r="E42" s="47">
        <f t="shared" si="6"/>
        <v>7338618380</v>
      </c>
      <c r="F42" s="48">
        <f t="shared" si="6"/>
        <v>9687052704</v>
      </c>
      <c r="G42" s="46">
        <f t="shared" si="6"/>
        <v>7703959811</v>
      </c>
      <c r="H42" s="47">
        <f t="shared" si="6"/>
        <v>7703959811</v>
      </c>
      <c r="I42" s="49">
        <f t="shared" si="6"/>
        <v>7754393152</v>
      </c>
      <c r="J42" s="50">
        <f t="shared" si="6"/>
        <v>6673877667</v>
      </c>
      <c r="K42" s="46">
        <f t="shared" si="6"/>
        <v>7952412924</v>
      </c>
      <c r="L42" s="47">
        <f t="shared" si="6"/>
        <v>9906006035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10470799653</v>
      </c>
      <c r="D45" s="19">
        <v>9925534443</v>
      </c>
      <c r="E45" s="20">
        <v>6998056144</v>
      </c>
      <c r="F45" s="21">
        <v>9687052704</v>
      </c>
      <c r="G45" s="19">
        <v>7845966178</v>
      </c>
      <c r="H45" s="20">
        <v>7845966178</v>
      </c>
      <c r="I45" s="22">
        <v>8060134691</v>
      </c>
      <c r="J45" s="23">
        <v>6248859067</v>
      </c>
      <c r="K45" s="19">
        <v>7447297844</v>
      </c>
      <c r="L45" s="20">
        <v>9494051384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10470799653</v>
      </c>
      <c r="D48" s="53">
        <f t="shared" ref="D48:L48" si="7">SUM(D45:D47)</f>
        <v>9925534443</v>
      </c>
      <c r="E48" s="54">
        <f t="shared" si="7"/>
        <v>6998056144</v>
      </c>
      <c r="F48" s="55">
        <f t="shared" si="7"/>
        <v>9687052704</v>
      </c>
      <c r="G48" s="53">
        <f t="shared" si="7"/>
        <v>7845966178</v>
      </c>
      <c r="H48" s="54">
        <f t="shared" si="7"/>
        <v>7845966178</v>
      </c>
      <c r="I48" s="56">
        <f t="shared" si="7"/>
        <v>8060134691</v>
      </c>
      <c r="J48" s="57">
        <f t="shared" si="7"/>
        <v>6248859067</v>
      </c>
      <c r="K48" s="53">
        <f t="shared" si="7"/>
        <v>7447297844</v>
      </c>
      <c r="L48" s="54">
        <f t="shared" si="7"/>
        <v>9494051384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216816426</v>
      </c>
      <c r="D6" s="19">
        <v>399716961</v>
      </c>
      <c r="E6" s="20">
        <v>328028907</v>
      </c>
      <c r="F6" s="21">
        <v>106275301</v>
      </c>
      <c r="G6" s="19">
        <v>106275301</v>
      </c>
      <c r="H6" s="20">
        <v>106275301</v>
      </c>
      <c r="I6" s="22">
        <v>487632481</v>
      </c>
      <c r="J6" s="23">
        <v>167974015</v>
      </c>
      <c r="K6" s="19">
        <v>167022718</v>
      </c>
      <c r="L6" s="20">
        <v>168759182</v>
      </c>
    </row>
    <row r="7" spans="1:12" ht="13.5" x14ac:dyDescent="0.25">
      <c r="A7" s="24" t="s">
        <v>22</v>
      </c>
      <c r="B7" s="18" t="s">
        <v>9</v>
      </c>
      <c r="C7" s="19">
        <v>76083161</v>
      </c>
      <c r="D7" s="19">
        <v>330000</v>
      </c>
      <c r="E7" s="20">
        <v>123276021</v>
      </c>
      <c r="F7" s="21">
        <v>370000000</v>
      </c>
      <c r="G7" s="19">
        <v>370000000</v>
      </c>
      <c r="H7" s="20">
        <v>370000000</v>
      </c>
      <c r="I7" s="22">
        <v>-11325304</v>
      </c>
      <c r="J7" s="23">
        <v>370000000</v>
      </c>
      <c r="K7" s="19">
        <v>370000000</v>
      </c>
      <c r="L7" s="20">
        <v>370000000</v>
      </c>
    </row>
    <row r="8" spans="1:12" ht="13.5" x14ac:dyDescent="0.25">
      <c r="A8" s="24" t="s">
        <v>23</v>
      </c>
      <c r="B8" s="18" t="s">
        <v>9</v>
      </c>
      <c r="C8" s="19">
        <v>170296729</v>
      </c>
      <c r="D8" s="19">
        <v>191427721</v>
      </c>
      <c r="E8" s="20">
        <v>258424724</v>
      </c>
      <c r="F8" s="21">
        <v>160490053</v>
      </c>
      <c r="G8" s="19">
        <v>160490053</v>
      </c>
      <c r="H8" s="20">
        <v>160490053</v>
      </c>
      <c r="I8" s="22">
        <v>349228881</v>
      </c>
      <c r="J8" s="23">
        <v>175795764</v>
      </c>
      <c r="K8" s="19">
        <v>418180532</v>
      </c>
      <c r="L8" s="20">
        <v>391442099</v>
      </c>
    </row>
    <row r="9" spans="1:12" ht="13.5" x14ac:dyDescent="0.25">
      <c r="A9" s="24" t="s">
        <v>24</v>
      </c>
      <c r="B9" s="18" t="s">
        <v>19</v>
      </c>
      <c r="C9" s="19">
        <v>28357788</v>
      </c>
      <c r="D9" s="19">
        <v>22713277</v>
      </c>
      <c r="E9" s="20">
        <v>22664455</v>
      </c>
      <c r="F9" s="21">
        <v>34108802</v>
      </c>
      <c r="G9" s="19">
        <v>34108802</v>
      </c>
      <c r="H9" s="20">
        <v>34108802</v>
      </c>
      <c r="I9" s="22">
        <v>13750771</v>
      </c>
      <c r="J9" s="23">
        <v>16346503</v>
      </c>
      <c r="K9" s="19">
        <v>14731176</v>
      </c>
      <c r="L9" s="20">
        <v>14660410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14260129</v>
      </c>
      <c r="D11" s="19">
        <v>13827049</v>
      </c>
      <c r="E11" s="20">
        <v>14080355</v>
      </c>
      <c r="F11" s="21">
        <v>23409754</v>
      </c>
      <c r="G11" s="19">
        <v>23409754</v>
      </c>
      <c r="H11" s="20">
        <v>23409754</v>
      </c>
      <c r="I11" s="22">
        <v>14333162</v>
      </c>
      <c r="J11" s="23">
        <v>14542927</v>
      </c>
      <c r="K11" s="19">
        <v>23409754</v>
      </c>
      <c r="L11" s="20">
        <v>23409754</v>
      </c>
    </row>
    <row r="12" spans="1:12" ht="13.5" x14ac:dyDescent="0.25">
      <c r="A12" s="29" t="s">
        <v>28</v>
      </c>
      <c r="B12" s="30" t="s">
        <v>19</v>
      </c>
      <c r="C12" s="31">
        <f>SUM(C6:C11)</f>
        <v>505814233</v>
      </c>
      <c r="D12" s="31">
        <f t="shared" ref="D12:L12" si="0">SUM(D6:D11)</f>
        <v>628015008</v>
      </c>
      <c r="E12" s="32">
        <f t="shared" si="0"/>
        <v>746474462</v>
      </c>
      <c r="F12" s="33">
        <f t="shared" si="0"/>
        <v>694283910</v>
      </c>
      <c r="G12" s="31">
        <f t="shared" si="0"/>
        <v>694283910</v>
      </c>
      <c r="H12" s="32">
        <f t="shared" si="0"/>
        <v>694283910</v>
      </c>
      <c r="I12" s="34">
        <f t="shared" si="0"/>
        <v>853619991</v>
      </c>
      <c r="J12" s="35">
        <f t="shared" si="0"/>
        <v>744659209</v>
      </c>
      <c r="K12" s="31">
        <f t="shared" si="0"/>
        <v>993344180</v>
      </c>
      <c r="L12" s="32">
        <f t="shared" si="0"/>
        <v>968271445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-619000</v>
      </c>
      <c r="D17" s="19">
        <v>-2247000</v>
      </c>
      <c r="E17" s="20">
        <v>-245000</v>
      </c>
      <c r="F17" s="21">
        <v>0</v>
      </c>
      <c r="G17" s="19">
        <v>0</v>
      </c>
      <c r="H17" s="20">
        <v>0</v>
      </c>
      <c r="I17" s="22">
        <v>49352896</v>
      </c>
      <c r="J17" s="23">
        <v>49351032</v>
      </c>
      <c r="K17" s="19">
        <v>44322574</v>
      </c>
      <c r="L17" s="20">
        <v>50351256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2046782409</v>
      </c>
      <c r="D19" s="19">
        <v>2014894412</v>
      </c>
      <c r="E19" s="20">
        <v>2125137512</v>
      </c>
      <c r="F19" s="21">
        <v>2439746324</v>
      </c>
      <c r="G19" s="19">
        <v>2473241890</v>
      </c>
      <c r="H19" s="20">
        <v>2473241890</v>
      </c>
      <c r="I19" s="22">
        <v>2090601777</v>
      </c>
      <c r="J19" s="23">
        <v>2454577501</v>
      </c>
      <c r="K19" s="19">
        <v>2328900381</v>
      </c>
      <c r="L19" s="20">
        <v>2364365248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813364</v>
      </c>
      <c r="D22" s="19">
        <v>2107059</v>
      </c>
      <c r="E22" s="20">
        <v>4416366</v>
      </c>
      <c r="F22" s="21">
        <v>6697719</v>
      </c>
      <c r="G22" s="19">
        <v>6329819</v>
      </c>
      <c r="H22" s="20">
        <v>6329819</v>
      </c>
      <c r="I22" s="22">
        <v>5929002</v>
      </c>
      <c r="J22" s="23">
        <v>7697719</v>
      </c>
      <c r="K22" s="19">
        <v>6947719</v>
      </c>
      <c r="L22" s="20">
        <v>8760245</v>
      </c>
    </row>
    <row r="23" spans="1:12" ht="13.5" x14ac:dyDescent="0.25">
      <c r="A23" s="24" t="s">
        <v>39</v>
      </c>
      <c r="B23" s="18" t="s">
        <v>19</v>
      </c>
      <c r="C23" s="19">
        <v>18701</v>
      </c>
      <c r="D23" s="19">
        <v>18701</v>
      </c>
      <c r="E23" s="20">
        <v>18701</v>
      </c>
      <c r="F23" s="25">
        <v>18701</v>
      </c>
      <c r="G23" s="26">
        <v>18701</v>
      </c>
      <c r="H23" s="27">
        <v>18701</v>
      </c>
      <c r="I23" s="21">
        <v>18701</v>
      </c>
      <c r="J23" s="28">
        <v>18701</v>
      </c>
      <c r="K23" s="26">
        <v>18701</v>
      </c>
      <c r="L23" s="27">
        <v>18701</v>
      </c>
    </row>
    <row r="24" spans="1:12" ht="13.5" x14ac:dyDescent="0.25">
      <c r="A24" s="29" t="s">
        <v>40</v>
      </c>
      <c r="B24" s="37" t="s">
        <v>19</v>
      </c>
      <c r="C24" s="31">
        <f>SUM(C15:C23)</f>
        <v>2046995474</v>
      </c>
      <c r="D24" s="38">
        <f t="shared" ref="D24:L24" si="1">SUM(D15:D23)</f>
        <v>2014773172</v>
      </c>
      <c r="E24" s="39">
        <f t="shared" si="1"/>
        <v>2129327579</v>
      </c>
      <c r="F24" s="40">
        <f t="shared" si="1"/>
        <v>2446462744</v>
      </c>
      <c r="G24" s="38">
        <f t="shared" si="1"/>
        <v>2479590410</v>
      </c>
      <c r="H24" s="39">
        <f t="shared" si="1"/>
        <v>2479590410</v>
      </c>
      <c r="I24" s="41">
        <f t="shared" si="1"/>
        <v>2145902376</v>
      </c>
      <c r="J24" s="42">
        <f t="shared" si="1"/>
        <v>2511644953</v>
      </c>
      <c r="K24" s="38">
        <f t="shared" si="1"/>
        <v>2380189375</v>
      </c>
      <c r="L24" s="39">
        <f t="shared" si="1"/>
        <v>2423495450</v>
      </c>
    </row>
    <row r="25" spans="1:12" ht="13.5" x14ac:dyDescent="0.25">
      <c r="A25" s="29" t="s">
        <v>41</v>
      </c>
      <c r="B25" s="30" t="s">
        <v>19</v>
      </c>
      <c r="C25" s="31">
        <f>+C12+C24</f>
        <v>2552809707</v>
      </c>
      <c r="D25" s="31">
        <f t="shared" ref="D25:L25" si="2">+D12+D24</f>
        <v>2642788180</v>
      </c>
      <c r="E25" s="32">
        <f t="shared" si="2"/>
        <v>2875802041</v>
      </c>
      <c r="F25" s="33">
        <f t="shared" si="2"/>
        <v>3140746654</v>
      </c>
      <c r="G25" s="31">
        <f t="shared" si="2"/>
        <v>3173874320</v>
      </c>
      <c r="H25" s="32">
        <f t="shared" si="2"/>
        <v>3173874320</v>
      </c>
      <c r="I25" s="34">
        <f t="shared" si="2"/>
        <v>2999522367</v>
      </c>
      <c r="J25" s="35">
        <f t="shared" si="2"/>
        <v>3256304162</v>
      </c>
      <c r="K25" s="31">
        <f t="shared" si="2"/>
        <v>3373533555</v>
      </c>
      <c r="L25" s="32">
        <f t="shared" si="2"/>
        <v>3391766895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31646301</v>
      </c>
      <c r="D30" s="19">
        <v>33581012</v>
      </c>
      <c r="E30" s="20">
        <v>35135527</v>
      </c>
      <c r="F30" s="21">
        <v>42233466</v>
      </c>
      <c r="G30" s="19">
        <v>42233466</v>
      </c>
      <c r="H30" s="20">
        <v>42233466</v>
      </c>
      <c r="I30" s="22">
        <v>-5053521</v>
      </c>
      <c r="J30" s="23">
        <v>25246018</v>
      </c>
      <c r="K30" s="19">
        <v>23486580</v>
      </c>
      <c r="L30" s="20">
        <v>21896686</v>
      </c>
    </row>
    <row r="31" spans="1:12" ht="13.5" x14ac:dyDescent="0.25">
      <c r="A31" s="24" t="s">
        <v>47</v>
      </c>
      <c r="B31" s="18" t="s">
        <v>19</v>
      </c>
      <c r="C31" s="19">
        <v>17319912</v>
      </c>
      <c r="D31" s="19">
        <v>18813795</v>
      </c>
      <c r="E31" s="20">
        <v>19862487</v>
      </c>
      <c r="F31" s="21">
        <v>19809000</v>
      </c>
      <c r="G31" s="19">
        <v>19809000</v>
      </c>
      <c r="H31" s="20">
        <v>19809000</v>
      </c>
      <c r="I31" s="22">
        <v>21186345</v>
      </c>
      <c r="J31" s="23">
        <v>20757337</v>
      </c>
      <c r="K31" s="19">
        <v>22166714</v>
      </c>
      <c r="L31" s="20">
        <v>22873756</v>
      </c>
    </row>
    <row r="32" spans="1:12" ht="13.5" x14ac:dyDescent="0.25">
      <c r="A32" s="24" t="s">
        <v>48</v>
      </c>
      <c r="B32" s="18" t="s">
        <v>46</v>
      </c>
      <c r="C32" s="19">
        <v>202711472</v>
      </c>
      <c r="D32" s="19">
        <v>204915298</v>
      </c>
      <c r="E32" s="20">
        <v>204397052</v>
      </c>
      <c r="F32" s="21">
        <v>165813760</v>
      </c>
      <c r="G32" s="19">
        <v>165813760</v>
      </c>
      <c r="H32" s="20">
        <v>165813760</v>
      </c>
      <c r="I32" s="22">
        <v>202217210</v>
      </c>
      <c r="J32" s="23">
        <v>258612732</v>
      </c>
      <c r="K32" s="19">
        <v>244138598</v>
      </c>
      <c r="L32" s="20">
        <v>150323466</v>
      </c>
    </row>
    <row r="33" spans="1:12" ht="13.5" x14ac:dyDescent="0.25">
      <c r="A33" s="24" t="s">
        <v>49</v>
      </c>
      <c r="B33" s="18" t="s">
        <v>19</v>
      </c>
      <c r="C33" s="19">
        <v>78613506</v>
      </c>
      <c r="D33" s="19">
        <v>69674986</v>
      </c>
      <c r="E33" s="20">
        <v>97092341</v>
      </c>
      <c r="F33" s="21">
        <v>77460000</v>
      </c>
      <c r="G33" s="19">
        <v>77460000</v>
      </c>
      <c r="H33" s="20">
        <v>77460000</v>
      </c>
      <c r="I33" s="22">
        <v>20623190</v>
      </c>
      <c r="J33" s="23">
        <v>16845000</v>
      </c>
      <c r="K33" s="19">
        <v>17215000</v>
      </c>
      <c r="L33" s="20">
        <v>17536610</v>
      </c>
    </row>
    <row r="34" spans="1:12" ht="13.5" x14ac:dyDescent="0.25">
      <c r="A34" s="29" t="s">
        <v>50</v>
      </c>
      <c r="B34" s="30" t="s">
        <v>19</v>
      </c>
      <c r="C34" s="31">
        <f>SUM(C29:C33)</f>
        <v>330291191</v>
      </c>
      <c r="D34" s="31">
        <f t="shared" ref="D34:L34" si="3">SUM(D29:D33)</f>
        <v>326985091</v>
      </c>
      <c r="E34" s="32">
        <f t="shared" si="3"/>
        <v>356487407</v>
      </c>
      <c r="F34" s="33">
        <f t="shared" si="3"/>
        <v>305316226</v>
      </c>
      <c r="G34" s="31">
        <f t="shared" si="3"/>
        <v>305316226</v>
      </c>
      <c r="H34" s="32">
        <f t="shared" si="3"/>
        <v>305316226</v>
      </c>
      <c r="I34" s="34">
        <f t="shared" si="3"/>
        <v>238973224</v>
      </c>
      <c r="J34" s="35">
        <f t="shared" si="3"/>
        <v>321461087</v>
      </c>
      <c r="K34" s="31">
        <f t="shared" si="3"/>
        <v>307006892</v>
      </c>
      <c r="L34" s="32">
        <f t="shared" si="3"/>
        <v>212630518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162423965</v>
      </c>
      <c r="D37" s="19">
        <v>152851442</v>
      </c>
      <c r="E37" s="20">
        <v>147992086</v>
      </c>
      <c r="F37" s="21">
        <v>136365483</v>
      </c>
      <c r="G37" s="19">
        <v>136365483</v>
      </c>
      <c r="H37" s="20">
        <v>136365483</v>
      </c>
      <c r="I37" s="22">
        <v>175499066</v>
      </c>
      <c r="J37" s="23">
        <v>125370177</v>
      </c>
      <c r="K37" s="19">
        <v>148975436</v>
      </c>
      <c r="L37" s="20">
        <v>137228750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77758465</v>
      </c>
      <c r="J38" s="23">
        <v>88783735</v>
      </c>
      <c r="K38" s="19">
        <v>92335000</v>
      </c>
      <c r="L38" s="20">
        <v>106029000</v>
      </c>
    </row>
    <row r="39" spans="1:12" ht="13.5" x14ac:dyDescent="0.25">
      <c r="A39" s="29" t="s">
        <v>53</v>
      </c>
      <c r="B39" s="37" t="s">
        <v>19</v>
      </c>
      <c r="C39" s="31">
        <f>SUM(C37:C38)</f>
        <v>162423965</v>
      </c>
      <c r="D39" s="38">
        <f t="shared" ref="D39:L39" si="4">SUM(D37:D38)</f>
        <v>152851442</v>
      </c>
      <c r="E39" s="39">
        <f t="shared" si="4"/>
        <v>147992086</v>
      </c>
      <c r="F39" s="40">
        <f t="shared" si="4"/>
        <v>136365483</v>
      </c>
      <c r="G39" s="38">
        <f t="shared" si="4"/>
        <v>136365483</v>
      </c>
      <c r="H39" s="39">
        <f t="shared" si="4"/>
        <v>136365483</v>
      </c>
      <c r="I39" s="40">
        <f t="shared" si="4"/>
        <v>253257531</v>
      </c>
      <c r="J39" s="42">
        <f t="shared" si="4"/>
        <v>214153912</v>
      </c>
      <c r="K39" s="38">
        <f t="shared" si="4"/>
        <v>241310436</v>
      </c>
      <c r="L39" s="39">
        <f t="shared" si="4"/>
        <v>243257750</v>
      </c>
    </row>
    <row r="40" spans="1:12" ht="13.5" x14ac:dyDescent="0.25">
      <c r="A40" s="29" t="s">
        <v>54</v>
      </c>
      <c r="B40" s="30" t="s">
        <v>19</v>
      </c>
      <c r="C40" s="31">
        <f>+C34+C39</f>
        <v>492715156</v>
      </c>
      <c r="D40" s="31">
        <f t="shared" ref="D40:L40" si="5">+D34+D39</f>
        <v>479836533</v>
      </c>
      <c r="E40" s="32">
        <f t="shared" si="5"/>
        <v>504479493</v>
      </c>
      <c r="F40" s="33">
        <f t="shared" si="5"/>
        <v>441681709</v>
      </c>
      <c r="G40" s="31">
        <f t="shared" si="5"/>
        <v>441681709</v>
      </c>
      <c r="H40" s="32">
        <f t="shared" si="5"/>
        <v>441681709</v>
      </c>
      <c r="I40" s="34">
        <f t="shared" si="5"/>
        <v>492230755</v>
      </c>
      <c r="J40" s="35">
        <f t="shared" si="5"/>
        <v>535614999</v>
      </c>
      <c r="K40" s="31">
        <f t="shared" si="5"/>
        <v>548317328</v>
      </c>
      <c r="L40" s="32">
        <f t="shared" si="5"/>
        <v>455888268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2060094551</v>
      </c>
      <c r="D42" s="46">
        <f t="shared" ref="D42:L42" si="6">+D25-D40</f>
        <v>2162951647</v>
      </c>
      <c r="E42" s="47">
        <f t="shared" si="6"/>
        <v>2371322548</v>
      </c>
      <c r="F42" s="48">
        <f t="shared" si="6"/>
        <v>2699064945</v>
      </c>
      <c r="G42" s="46">
        <f t="shared" si="6"/>
        <v>2732192611</v>
      </c>
      <c r="H42" s="47">
        <f t="shared" si="6"/>
        <v>2732192611</v>
      </c>
      <c r="I42" s="49">
        <f t="shared" si="6"/>
        <v>2507291612</v>
      </c>
      <c r="J42" s="50">
        <f t="shared" si="6"/>
        <v>2720689163</v>
      </c>
      <c r="K42" s="46">
        <f t="shared" si="6"/>
        <v>2825216227</v>
      </c>
      <c r="L42" s="47">
        <f t="shared" si="6"/>
        <v>2935878627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2126758129</v>
      </c>
      <c r="D45" s="19">
        <v>2221123293</v>
      </c>
      <c r="E45" s="20">
        <v>2453626429</v>
      </c>
      <c r="F45" s="21">
        <v>2699064945</v>
      </c>
      <c r="G45" s="19">
        <v>2710944039</v>
      </c>
      <c r="H45" s="20">
        <v>2710944039</v>
      </c>
      <c r="I45" s="22">
        <v>2603946935</v>
      </c>
      <c r="J45" s="23">
        <v>2659519554</v>
      </c>
      <c r="K45" s="19">
        <v>2758106302</v>
      </c>
      <c r="L45" s="20">
        <v>2846320351</v>
      </c>
    </row>
    <row r="46" spans="1:12" ht="13.5" x14ac:dyDescent="0.25">
      <c r="A46" s="24" t="s">
        <v>59</v>
      </c>
      <c r="B46" s="18" t="s">
        <v>46</v>
      </c>
      <c r="C46" s="19">
        <v>-444474</v>
      </c>
      <c r="D46" s="19">
        <v>-15533146</v>
      </c>
      <c r="E46" s="20">
        <v>-55777191</v>
      </c>
      <c r="F46" s="21">
        <v>0</v>
      </c>
      <c r="G46" s="19">
        <v>0</v>
      </c>
      <c r="H46" s="20">
        <v>0</v>
      </c>
      <c r="I46" s="22">
        <v>-75657552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2126313655</v>
      </c>
      <c r="D48" s="53">
        <f t="shared" ref="D48:L48" si="7">SUM(D45:D47)</f>
        <v>2205590147</v>
      </c>
      <c r="E48" s="54">
        <f t="shared" si="7"/>
        <v>2397849238</v>
      </c>
      <c r="F48" s="55">
        <f t="shared" si="7"/>
        <v>2699064945</v>
      </c>
      <c r="G48" s="53">
        <f t="shared" si="7"/>
        <v>2710944039</v>
      </c>
      <c r="H48" s="54">
        <f t="shared" si="7"/>
        <v>2710944039</v>
      </c>
      <c r="I48" s="56">
        <f t="shared" si="7"/>
        <v>2528289383</v>
      </c>
      <c r="J48" s="57">
        <f t="shared" si="7"/>
        <v>2659519554</v>
      </c>
      <c r="K48" s="53">
        <f t="shared" si="7"/>
        <v>2758106302</v>
      </c>
      <c r="L48" s="54">
        <f t="shared" si="7"/>
        <v>2846320351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3501958</v>
      </c>
      <c r="D6" s="19">
        <v>7446304</v>
      </c>
      <c r="E6" s="20">
        <v>3900565</v>
      </c>
      <c r="F6" s="21">
        <v>15278520</v>
      </c>
      <c r="G6" s="19">
        <v>558249</v>
      </c>
      <c r="H6" s="20">
        <v>558249</v>
      </c>
      <c r="I6" s="22">
        <v>153102520</v>
      </c>
      <c r="J6" s="23">
        <v>56615</v>
      </c>
      <c r="K6" s="19">
        <v>8606702</v>
      </c>
      <c r="L6" s="20">
        <v>30181171</v>
      </c>
    </row>
    <row r="7" spans="1:12" ht="13.5" x14ac:dyDescent="0.25">
      <c r="A7" s="24" t="s">
        <v>22</v>
      </c>
      <c r="B7" s="18" t="s">
        <v>9</v>
      </c>
      <c r="C7" s="19">
        <v>37879811</v>
      </c>
      <c r="D7" s="19">
        <v>63419767</v>
      </c>
      <c r="E7" s="20">
        <v>51127006</v>
      </c>
      <c r="F7" s="21">
        <v>0</v>
      </c>
      <c r="G7" s="19">
        <v>0</v>
      </c>
      <c r="H7" s="20">
        <v>0</v>
      </c>
      <c r="I7" s="22">
        <v>-141130359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211392505</v>
      </c>
      <c r="D8" s="19">
        <v>263380880</v>
      </c>
      <c r="E8" s="20">
        <v>305370971</v>
      </c>
      <c r="F8" s="21">
        <v>315711056</v>
      </c>
      <c r="G8" s="19">
        <v>321231963</v>
      </c>
      <c r="H8" s="20">
        <v>321231963</v>
      </c>
      <c r="I8" s="22">
        <v>576839806</v>
      </c>
      <c r="J8" s="23">
        <v>334174261</v>
      </c>
      <c r="K8" s="19">
        <v>362693519</v>
      </c>
      <c r="L8" s="20">
        <v>392496140</v>
      </c>
    </row>
    <row r="9" spans="1:12" ht="13.5" x14ac:dyDescent="0.25">
      <c r="A9" s="24" t="s">
        <v>24</v>
      </c>
      <c r="B9" s="18" t="s">
        <v>19</v>
      </c>
      <c r="C9" s="19">
        <v>32709181</v>
      </c>
      <c r="D9" s="19">
        <v>94422692</v>
      </c>
      <c r="E9" s="20">
        <v>154107239</v>
      </c>
      <c r="F9" s="21">
        <v>22459760</v>
      </c>
      <c r="G9" s="19">
        <v>14830388</v>
      </c>
      <c r="H9" s="20">
        <v>14830388</v>
      </c>
      <c r="I9" s="22">
        <v>210665377</v>
      </c>
      <c r="J9" s="23">
        <v>14830388</v>
      </c>
      <c r="K9" s="19">
        <v>14830388</v>
      </c>
      <c r="L9" s="20">
        <v>14830388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5148628</v>
      </c>
      <c r="D11" s="19">
        <v>5817333</v>
      </c>
      <c r="E11" s="20">
        <v>6105058</v>
      </c>
      <c r="F11" s="21">
        <v>5742118</v>
      </c>
      <c r="G11" s="19">
        <v>6105057</v>
      </c>
      <c r="H11" s="20">
        <v>6105057</v>
      </c>
      <c r="I11" s="22">
        <v>11444067</v>
      </c>
      <c r="J11" s="23">
        <v>6105057</v>
      </c>
      <c r="K11" s="19">
        <v>6105057</v>
      </c>
      <c r="L11" s="20">
        <v>6105057</v>
      </c>
    </row>
    <row r="12" spans="1:12" ht="13.5" x14ac:dyDescent="0.25">
      <c r="A12" s="29" t="s">
        <v>28</v>
      </c>
      <c r="B12" s="30" t="s">
        <v>19</v>
      </c>
      <c r="C12" s="31">
        <f>SUM(C6:C11)</f>
        <v>290632083</v>
      </c>
      <c r="D12" s="31">
        <f t="shared" ref="D12:L12" si="0">SUM(D6:D11)</f>
        <v>434486976</v>
      </c>
      <c r="E12" s="32">
        <f t="shared" si="0"/>
        <v>520610839</v>
      </c>
      <c r="F12" s="33">
        <f t="shared" si="0"/>
        <v>359191454</v>
      </c>
      <c r="G12" s="31">
        <f t="shared" si="0"/>
        <v>342725657</v>
      </c>
      <c r="H12" s="32">
        <f t="shared" si="0"/>
        <v>342725657</v>
      </c>
      <c r="I12" s="34">
        <f t="shared" si="0"/>
        <v>810921411</v>
      </c>
      <c r="J12" s="35">
        <f t="shared" si="0"/>
        <v>355166321</v>
      </c>
      <c r="K12" s="31">
        <f t="shared" si="0"/>
        <v>392235666</v>
      </c>
      <c r="L12" s="32">
        <f t="shared" si="0"/>
        <v>443612756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182616697</v>
      </c>
      <c r="D17" s="19">
        <v>169138507</v>
      </c>
      <c r="E17" s="20">
        <v>132621349</v>
      </c>
      <c r="F17" s="21">
        <v>151285497</v>
      </c>
      <c r="G17" s="19">
        <v>123598258</v>
      </c>
      <c r="H17" s="20">
        <v>123598258</v>
      </c>
      <c r="I17" s="22">
        <v>132621348</v>
      </c>
      <c r="J17" s="23">
        <v>113672860</v>
      </c>
      <c r="K17" s="19">
        <v>102486028</v>
      </c>
      <c r="L17" s="20">
        <v>90180513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711336576</v>
      </c>
      <c r="D19" s="19">
        <v>852474982</v>
      </c>
      <c r="E19" s="20">
        <v>951859109</v>
      </c>
      <c r="F19" s="21">
        <v>1003251050</v>
      </c>
      <c r="G19" s="19">
        <v>1056065605</v>
      </c>
      <c r="H19" s="20">
        <v>1056065605</v>
      </c>
      <c r="I19" s="22">
        <v>1035848319</v>
      </c>
      <c r="J19" s="23">
        <v>1111961961</v>
      </c>
      <c r="K19" s="19">
        <v>1148336467</v>
      </c>
      <c r="L19" s="20">
        <v>1185899792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2916363</v>
      </c>
      <c r="D22" s="19">
        <v>3057838</v>
      </c>
      <c r="E22" s="20">
        <v>2931418</v>
      </c>
      <c r="F22" s="21">
        <v>5059232</v>
      </c>
      <c r="G22" s="19">
        <v>4500005</v>
      </c>
      <c r="H22" s="20">
        <v>4500005</v>
      </c>
      <c r="I22" s="22">
        <v>4170307</v>
      </c>
      <c r="J22" s="23">
        <v>3635290</v>
      </c>
      <c r="K22" s="19">
        <v>3301356</v>
      </c>
      <c r="L22" s="20">
        <v>2934029</v>
      </c>
    </row>
    <row r="23" spans="1:12" ht="13.5" x14ac:dyDescent="0.25">
      <c r="A23" s="24" t="s">
        <v>39</v>
      </c>
      <c r="B23" s="18" t="s">
        <v>19</v>
      </c>
      <c r="C23" s="19">
        <v>4662664</v>
      </c>
      <c r="D23" s="19">
        <v>4662664</v>
      </c>
      <c r="E23" s="20">
        <v>4662664</v>
      </c>
      <c r="F23" s="25">
        <v>4662664</v>
      </c>
      <c r="G23" s="26">
        <v>4662664</v>
      </c>
      <c r="H23" s="27">
        <v>4662664</v>
      </c>
      <c r="I23" s="21">
        <v>4662664</v>
      </c>
      <c r="J23" s="28">
        <v>4662664</v>
      </c>
      <c r="K23" s="26">
        <v>4662664</v>
      </c>
      <c r="L23" s="27">
        <v>4662664</v>
      </c>
    </row>
    <row r="24" spans="1:12" ht="13.5" x14ac:dyDescent="0.25">
      <c r="A24" s="29" t="s">
        <v>40</v>
      </c>
      <c r="B24" s="37" t="s">
        <v>19</v>
      </c>
      <c r="C24" s="31">
        <f>SUM(C15:C23)</f>
        <v>901532300</v>
      </c>
      <c r="D24" s="38">
        <f t="shared" ref="D24:L24" si="1">SUM(D15:D23)</f>
        <v>1029333991</v>
      </c>
      <c r="E24" s="39">
        <f t="shared" si="1"/>
        <v>1092074540</v>
      </c>
      <c r="F24" s="40">
        <f t="shared" si="1"/>
        <v>1164258443</v>
      </c>
      <c r="G24" s="38">
        <f t="shared" si="1"/>
        <v>1188826532</v>
      </c>
      <c r="H24" s="39">
        <f t="shared" si="1"/>
        <v>1188826532</v>
      </c>
      <c r="I24" s="41">
        <f t="shared" si="1"/>
        <v>1177302638</v>
      </c>
      <c r="J24" s="42">
        <f t="shared" si="1"/>
        <v>1233932775</v>
      </c>
      <c r="K24" s="38">
        <f t="shared" si="1"/>
        <v>1258786515</v>
      </c>
      <c r="L24" s="39">
        <f t="shared" si="1"/>
        <v>1283676998</v>
      </c>
    </row>
    <row r="25" spans="1:12" ht="13.5" x14ac:dyDescent="0.25">
      <c r="A25" s="29" t="s">
        <v>41</v>
      </c>
      <c r="B25" s="30" t="s">
        <v>19</v>
      </c>
      <c r="C25" s="31">
        <f>+C12+C24</f>
        <v>1192164383</v>
      </c>
      <c r="D25" s="31">
        <f t="shared" ref="D25:L25" si="2">+D12+D24</f>
        <v>1463820967</v>
      </c>
      <c r="E25" s="32">
        <f t="shared" si="2"/>
        <v>1612685379</v>
      </c>
      <c r="F25" s="33">
        <f t="shared" si="2"/>
        <v>1523449897</v>
      </c>
      <c r="G25" s="31">
        <f t="shared" si="2"/>
        <v>1531552189</v>
      </c>
      <c r="H25" s="32">
        <f t="shared" si="2"/>
        <v>1531552189</v>
      </c>
      <c r="I25" s="34">
        <f t="shared" si="2"/>
        <v>1988224049</v>
      </c>
      <c r="J25" s="35">
        <f t="shared" si="2"/>
        <v>1589099096</v>
      </c>
      <c r="K25" s="31">
        <f t="shared" si="2"/>
        <v>1651022181</v>
      </c>
      <c r="L25" s="32">
        <f t="shared" si="2"/>
        <v>1727289754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4358431</v>
      </c>
      <c r="D30" s="19">
        <v>4791323</v>
      </c>
      <c r="E30" s="20">
        <v>4600558</v>
      </c>
      <c r="F30" s="21">
        <v>4600561</v>
      </c>
      <c r="G30" s="19">
        <v>4600561</v>
      </c>
      <c r="H30" s="20">
        <v>4600561</v>
      </c>
      <c r="I30" s="22">
        <v>4391153</v>
      </c>
      <c r="J30" s="23">
        <v>4600561</v>
      </c>
      <c r="K30" s="19">
        <v>4600561</v>
      </c>
      <c r="L30" s="20">
        <v>4600561</v>
      </c>
    </row>
    <row r="31" spans="1:12" ht="13.5" x14ac:dyDescent="0.25">
      <c r="A31" s="24" t="s">
        <v>47</v>
      </c>
      <c r="B31" s="18" t="s">
        <v>19</v>
      </c>
      <c r="C31" s="19">
        <v>16692779</v>
      </c>
      <c r="D31" s="19">
        <v>19131353</v>
      </c>
      <c r="E31" s="20">
        <v>21032377</v>
      </c>
      <c r="F31" s="21">
        <v>19131353</v>
      </c>
      <c r="G31" s="19">
        <v>21032376</v>
      </c>
      <c r="H31" s="20">
        <v>21032376</v>
      </c>
      <c r="I31" s="22">
        <v>22660050</v>
      </c>
      <c r="J31" s="23">
        <v>21032376</v>
      </c>
      <c r="K31" s="19">
        <v>21032376</v>
      </c>
      <c r="L31" s="20">
        <v>21032376</v>
      </c>
    </row>
    <row r="32" spans="1:12" ht="13.5" x14ac:dyDescent="0.25">
      <c r="A32" s="24" t="s">
        <v>48</v>
      </c>
      <c r="B32" s="18" t="s">
        <v>46</v>
      </c>
      <c r="C32" s="19">
        <v>257918634</v>
      </c>
      <c r="D32" s="19">
        <v>379321547</v>
      </c>
      <c r="E32" s="20">
        <v>500611303</v>
      </c>
      <c r="F32" s="21">
        <v>257125154</v>
      </c>
      <c r="G32" s="19">
        <v>354211434</v>
      </c>
      <c r="H32" s="20">
        <v>354211434</v>
      </c>
      <c r="I32" s="22">
        <v>565751675</v>
      </c>
      <c r="J32" s="23">
        <v>344569945</v>
      </c>
      <c r="K32" s="19">
        <v>335036059</v>
      </c>
      <c r="L32" s="20">
        <v>331872321</v>
      </c>
    </row>
    <row r="33" spans="1:12" ht="13.5" x14ac:dyDescent="0.25">
      <c r="A33" s="24" t="s">
        <v>49</v>
      </c>
      <c r="B33" s="18" t="s">
        <v>19</v>
      </c>
      <c r="C33" s="19">
        <v>14553245</v>
      </c>
      <c r="D33" s="19">
        <v>20738769</v>
      </c>
      <c r="E33" s="20">
        <v>26825611</v>
      </c>
      <c r="F33" s="21">
        <v>20738770</v>
      </c>
      <c r="G33" s="19">
        <v>26825610</v>
      </c>
      <c r="H33" s="20">
        <v>26825610</v>
      </c>
      <c r="I33" s="22">
        <v>26825611</v>
      </c>
      <c r="J33" s="23">
        <v>26825610</v>
      </c>
      <c r="K33" s="19">
        <v>26825610</v>
      </c>
      <c r="L33" s="20">
        <v>26825610</v>
      </c>
    </row>
    <row r="34" spans="1:12" ht="13.5" x14ac:dyDescent="0.25">
      <c r="A34" s="29" t="s">
        <v>50</v>
      </c>
      <c r="B34" s="30" t="s">
        <v>19</v>
      </c>
      <c r="C34" s="31">
        <f>SUM(C29:C33)</f>
        <v>293523089</v>
      </c>
      <c r="D34" s="31">
        <f t="shared" ref="D34:L34" si="3">SUM(D29:D33)</f>
        <v>423982992</v>
      </c>
      <c r="E34" s="32">
        <f t="shared" si="3"/>
        <v>553069849</v>
      </c>
      <c r="F34" s="33">
        <f t="shared" si="3"/>
        <v>301595838</v>
      </c>
      <c r="G34" s="31">
        <f t="shared" si="3"/>
        <v>406669981</v>
      </c>
      <c r="H34" s="32">
        <f t="shared" si="3"/>
        <v>406669981</v>
      </c>
      <c r="I34" s="34">
        <f t="shared" si="3"/>
        <v>619628489</v>
      </c>
      <c r="J34" s="35">
        <f t="shared" si="3"/>
        <v>397028492</v>
      </c>
      <c r="K34" s="31">
        <f t="shared" si="3"/>
        <v>387494606</v>
      </c>
      <c r="L34" s="32">
        <f t="shared" si="3"/>
        <v>384330868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46596875</v>
      </c>
      <c r="D37" s="19">
        <v>41805554</v>
      </c>
      <c r="E37" s="20">
        <v>37204995</v>
      </c>
      <c r="F37" s="21">
        <v>37176159</v>
      </c>
      <c r="G37" s="19">
        <v>37176159</v>
      </c>
      <c r="H37" s="20">
        <v>37176159</v>
      </c>
      <c r="I37" s="22">
        <v>36962791</v>
      </c>
      <c r="J37" s="23">
        <v>37176159</v>
      </c>
      <c r="K37" s="19">
        <v>37176159</v>
      </c>
      <c r="L37" s="20">
        <v>37176159</v>
      </c>
    </row>
    <row r="38" spans="1:12" ht="13.5" x14ac:dyDescent="0.25">
      <c r="A38" s="24" t="s">
        <v>49</v>
      </c>
      <c r="B38" s="18" t="s">
        <v>19</v>
      </c>
      <c r="C38" s="19">
        <v>47171099</v>
      </c>
      <c r="D38" s="19">
        <v>44907276</v>
      </c>
      <c r="E38" s="20">
        <v>48110159</v>
      </c>
      <c r="F38" s="21">
        <v>44907276</v>
      </c>
      <c r="G38" s="19">
        <v>48110159</v>
      </c>
      <c r="H38" s="20">
        <v>48110159</v>
      </c>
      <c r="I38" s="22">
        <v>48110159</v>
      </c>
      <c r="J38" s="23">
        <v>48110159</v>
      </c>
      <c r="K38" s="19">
        <v>48110159</v>
      </c>
      <c r="L38" s="20">
        <v>48110159</v>
      </c>
    </row>
    <row r="39" spans="1:12" ht="13.5" x14ac:dyDescent="0.25">
      <c r="A39" s="29" t="s">
        <v>53</v>
      </c>
      <c r="B39" s="37" t="s">
        <v>19</v>
      </c>
      <c r="C39" s="31">
        <f>SUM(C37:C38)</f>
        <v>93767974</v>
      </c>
      <c r="D39" s="38">
        <f t="shared" ref="D39:L39" si="4">SUM(D37:D38)</f>
        <v>86712830</v>
      </c>
      <c r="E39" s="39">
        <f t="shared" si="4"/>
        <v>85315154</v>
      </c>
      <c r="F39" s="40">
        <f t="shared" si="4"/>
        <v>82083435</v>
      </c>
      <c r="G39" s="38">
        <f t="shared" si="4"/>
        <v>85286318</v>
      </c>
      <c r="H39" s="39">
        <f t="shared" si="4"/>
        <v>85286318</v>
      </c>
      <c r="I39" s="40">
        <f t="shared" si="4"/>
        <v>85072950</v>
      </c>
      <c r="J39" s="42">
        <f t="shared" si="4"/>
        <v>85286318</v>
      </c>
      <c r="K39" s="38">
        <f t="shared" si="4"/>
        <v>85286318</v>
      </c>
      <c r="L39" s="39">
        <f t="shared" si="4"/>
        <v>85286318</v>
      </c>
    </row>
    <row r="40" spans="1:12" ht="13.5" x14ac:dyDescent="0.25">
      <c r="A40" s="29" t="s">
        <v>54</v>
      </c>
      <c r="B40" s="30" t="s">
        <v>19</v>
      </c>
      <c r="C40" s="31">
        <f>+C34+C39</f>
        <v>387291063</v>
      </c>
      <c r="D40" s="31">
        <f t="shared" ref="D40:L40" si="5">+D34+D39</f>
        <v>510695822</v>
      </c>
      <c r="E40" s="32">
        <f t="shared" si="5"/>
        <v>638385003</v>
      </c>
      <c r="F40" s="33">
        <f t="shared" si="5"/>
        <v>383679273</v>
      </c>
      <c r="G40" s="31">
        <f t="shared" si="5"/>
        <v>491956299</v>
      </c>
      <c r="H40" s="32">
        <f t="shared" si="5"/>
        <v>491956299</v>
      </c>
      <c r="I40" s="34">
        <f t="shared" si="5"/>
        <v>704701439</v>
      </c>
      <c r="J40" s="35">
        <f t="shared" si="5"/>
        <v>482314810</v>
      </c>
      <c r="K40" s="31">
        <f t="shared" si="5"/>
        <v>472780924</v>
      </c>
      <c r="L40" s="32">
        <f t="shared" si="5"/>
        <v>469617186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804873320</v>
      </c>
      <c r="D42" s="46">
        <f t="shared" ref="D42:L42" si="6">+D25-D40</f>
        <v>953125145</v>
      </c>
      <c r="E42" s="47">
        <f t="shared" si="6"/>
        <v>974300376</v>
      </c>
      <c r="F42" s="48">
        <f t="shared" si="6"/>
        <v>1139770624</v>
      </c>
      <c r="G42" s="46">
        <f t="shared" si="6"/>
        <v>1039595890</v>
      </c>
      <c r="H42" s="47">
        <f t="shared" si="6"/>
        <v>1039595890</v>
      </c>
      <c r="I42" s="49">
        <f t="shared" si="6"/>
        <v>1283522610</v>
      </c>
      <c r="J42" s="50">
        <f t="shared" si="6"/>
        <v>1106784286</v>
      </c>
      <c r="K42" s="46">
        <f t="shared" si="6"/>
        <v>1178241257</v>
      </c>
      <c r="L42" s="47">
        <f t="shared" si="6"/>
        <v>1257672568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623114229</v>
      </c>
      <c r="D45" s="19">
        <v>761265059</v>
      </c>
      <c r="E45" s="20">
        <v>947535052</v>
      </c>
      <c r="F45" s="21">
        <v>906681984</v>
      </c>
      <c r="G45" s="19">
        <v>867953451</v>
      </c>
      <c r="H45" s="20">
        <v>867953451</v>
      </c>
      <c r="I45" s="22">
        <v>967098855</v>
      </c>
      <c r="J45" s="23">
        <v>838091126</v>
      </c>
      <c r="K45" s="19">
        <v>887851347</v>
      </c>
      <c r="L45" s="20">
        <v>943607216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623114229</v>
      </c>
      <c r="D48" s="53">
        <f t="shared" ref="D48:L48" si="7">SUM(D45:D47)</f>
        <v>761265059</v>
      </c>
      <c r="E48" s="54">
        <f t="shared" si="7"/>
        <v>947535052</v>
      </c>
      <c r="F48" s="55">
        <f t="shared" si="7"/>
        <v>906681984</v>
      </c>
      <c r="G48" s="53">
        <f t="shared" si="7"/>
        <v>867953451</v>
      </c>
      <c r="H48" s="54">
        <f t="shared" si="7"/>
        <v>867953451</v>
      </c>
      <c r="I48" s="56">
        <f t="shared" si="7"/>
        <v>967098855</v>
      </c>
      <c r="J48" s="57">
        <f t="shared" si="7"/>
        <v>838091126</v>
      </c>
      <c r="K48" s="53">
        <f t="shared" si="7"/>
        <v>887851347</v>
      </c>
      <c r="L48" s="54">
        <f t="shared" si="7"/>
        <v>943607216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21504303</v>
      </c>
      <c r="D6" s="19">
        <v>16130871</v>
      </c>
      <c r="E6" s="20">
        <v>9571632</v>
      </c>
      <c r="F6" s="21">
        <v>6991294</v>
      </c>
      <c r="G6" s="19">
        <v>5654180</v>
      </c>
      <c r="H6" s="20">
        <v>5654180</v>
      </c>
      <c r="I6" s="22">
        <v>17766702</v>
      </c>
      <c r="J6" s="23">
        <v>6961466</v>
      </c>
      <c r="K6" s="19">
        <v>1151472</v>
      </c>
      <c r="L6" s="20">
        <v>-7723521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7048022</v>
      </c>
      <c r="D8" s="19">
        <v>1618436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20062401</v>
      </c>
      <c r="D9" s="19">
        <v>2525157</v>
      </c>
      <c r="E9" s="20">
        <v>1913601</v>
      </c>
      <c r="F9" s="21">
        <v>2105740</v>
      </c>
      <c r="G9" s="19">
        <v>2105740</v>
      </c>
      <c r="H9" s="20">
        <v>2105740</v>
      </c>
      <c r="I9" s="22">
        <v>1662336</v>
      </c>
      <c r="J9" s="23">
        <v>1244735</v>
      </c>
      <c r="K9" s="19">
        <v>2105740</v>
      </c>
      <c r="L9" s="20">
        <v>8639907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503783</v>
      </c>
      <c r="D11" s="19">
        <v>473422</v>
      </c>
      <c r="E11" s="20">
        <v>363156</v>
      </c>
      <c r="F11" s="21">
        <v>472612</v>
      </c>
      <c r="G11" s="19">
        <v>472612</v>
      </c>
      <c r="H11" s="20">
        <v>472612</v>
      </c>
      <c r="I11" s="22">
        <v>0</v>
      </c>
      <c r="J11" s="23">
        <v>362346</v>
      </c>
      <c r="K11" s="19">
        <v>361535</v>
      </c>
      <c r="L11" s="20">
        <v>361535</v>
      </c>
    </row>
    <row r="12" spans="1:12" ht="13.5" x14ac:dyDescent="0.25">
      <c r="A12" s="29" t="s">
        <v>28</v>
      </c>
      <c r="B12" s="30" t="s">
        <v>19</v>
      </c>
      <c r="C12" s="31">
        <f>SUM(C6:C11)</f>
        <v>49118509</v>
      </c>
      <c r="D12" s="31">
        <f t="shared" ref="D12:L12" si="0">SUM(D6:D11)</f>
        <v>20747886</v>
      </c>
      <c r="E12" s="32">
        <f t="shared" si="0"/>
        <v>11848389</v>
      </c>
      <c r="F12" s="33">
        <f t="shared" si="0"/>
        <v>9569646</v>
      </c>
      <c r="G12" s="31">
        <f t="shared" si="0"/>
        <v>8232532</v>
      </c>
      <c r="H12" s="32">
        <f t="shared" si="0"/>
        <v>8232532</v>
      </c>
      <c r="I12" s="34">
        <f t="shared" si="0"/>
        <v>19429038</v>
      </c>
      <c r="J12" s="35">
        <f t="shared" si="0"/>
        <v>8568547</v>
      </c>
      <c r="K12" s="31">
        <f t="shared" si="0"/>
        <v>3618747</v>
      </c>
      <c r="L12" s="32">
        <f t="shared" si="0"/>
        <v>1277921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104197585</v>
      </c>
      <c r="D19" s="19">
        <v>100648914</v>
      </c>
      <c r="E19" s="20">
        <v>97406163</v>
      </c>
      <c r="F19" s="21">
        <v>82039563</v>
      </c>
      <c r="G19" s="19">
        <v>81812803</v>
      </c>
      <c r="H19" s="20">
        <v>81812803</v>
      </c>
      <c r="I19" s="22">
        <v>88468623</v>
      </c>
      <c r="J19" s="23">
        <v>70185908</v>
      </c>
      <c r="K19" s="19">
        <v>80989563</v>
      </c>
      <c r="L19" s="20">
        <v>69022105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3734337</v>
      </c>
      <c r="D22" s="19">
        <v>2136887</v>
      </c>
      <c r="E22" s="20">
        <v>1874949</v>
      </c>
      <c r="F22" s="21">
        <v>1642247</v>
      </c>
      <c r="G22" s="19">
        <v>1642247</v>
      </c>
      <c r="H22" s="20">
        <v>1642247</v>
      </c>
      <c r="I22" s="22">
        <v>1010710</v>
      </c>
      <c r="J22" s="23">
        <v>687159</v>
      </c>
      <c r="K22" s="19">
        <v>1642247</v>
      </c>
      <c r="L22" s="20">
        <v>687159</v>
      </c>
    </row>
    <row r="23" spans="1:12" ht="13.5" x14ac:dyDescent="0.25">
      <c r="A23" s="24" t="s">
        <v>39</v>
      </c>
      <c r="B23" s="18" t="s">
        <v>19</v>
      </c>
      <c r="C23" s="19">
        <v>4894941</v>
      </c>
      <c r="D23" s="19">
        <v>4894941</v>
      </c>
      <c r="E23" s="20">
        <v>4894941</v>
      </c>
      <c r="F23" s="25">
        <v>4894941</v>
      </c>
      <c r="G23" s="26">
        <v>4894941</v>
      </c>
      <c r="H23" s="27">
        <v>4894941</v>
      </c>
      <c r="I23" s="21">
        <v>4894941</v>
      </c>
      <c r="J23" s="28">
        <v>4913941</v>
      </c>
      <c r="K23" s="26">
        <v>4894941</v>
      </c>
      <c r="L23" s="27">
        <v>4913941</v>
      </c>
    </row>
    <row r="24" spans="1:12" ht="13.5" x14ac:dyDescent="0.25">
      <c r="A24" s="29" t="s">
        <v>40</v>
      </c>
      <c r="B24" s="37" t="s">
        <v>19</v>
      </c>
      <c r="C24" s="31">
        <f>SUM(C15:C23)</f>
        <v>112826863</v>
      </c>
      <c r="D24" s="38">
        <f t="shared" ref="D24:L24" si="1">SUM(D15:D23)</f>
        <v>107680742</v>
      </c>
      <c r="E24" s="39">
        <f t="shared" si="1"/>
        <v>104176053</v>
      </c>
      <c r="F24" s="40">
        <f t="shared" si="1"/>
        <v>88576751</v>
      </c>
      <c r="G24" s="38">
        <f t="shared" si="1"/>
        <v>88349991</v>
      </c>
      <c r="H24" s="39">
        <f t="shared" si="1"/>
        <v>88349991</v>
      </c>
      <c r="I24" s="41">
        <f t="shared" si="1"/>
        <v>94374274</v>
      </c>
      <c r="J24" s="42">
        <f t="shared" si="1"/>
        <v>75787008</v>
      </c>
      <c r="K24" s="38">
        <f t="shared" si="1"/>
        <v>87526751</v>
      </c>
      <c r="L24" s="39">
        <f t="shared" si="1"/>
        <v>74623205</v>
      </c>
    </row>
    <row r="25" spans="1:12" ht="13.5" x14ac:dyDescent="0.25">
      <c r="A25" s="29" t="s">
        <v>41</v>
      </c>
      <c r="B25" s="30" t="s">
        <v>19</v>
      </c>
      <c r="C25" s="31">
        <f>+C12+C24</f>
        <v>161945372</v>
      </c>
      <c r="D25" s="31">
        <f t="shared" ref="D25:L25" si="2">+D12+D24</f>
        <v>128428628</v>
      </c>
      <c r="E25" s="32">
        <f t="shared" si="2"/>
        <v>116024442</v>
      </c>
      <c r="F25" s="33">
        <f t="shared" si="2"/>
        <v>98146397</v>
      </c>
      <c r="G25" s="31">
        <f t="shared" si="2"/>
        <v>96582523</v>
      </c>
      <c r="H25" s="32">
        <f t="shared" si="2"/>
        <v>96582523</v>
      </c>
      <c r="I25" s="34">
        <f t="shared" si="2"/>
        <v>113803312</v>
      </c>
      <c r="J25" s="35">
        <f t="shared" si="2"/>
        <v>84355555</v>
      </c>
      <c r="K25" s="31">
        <f t="shared" si="2"/>
        <v>91145498</v>
      </c>
      <c r="L25" s="32">
        <f t="shared" si="2"/>
        <v>75901126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252010</v>
      </c>
      <c r="D31" s="19">
        <v>377449</v>
      </c>
      <c r="E31" s="20">
        <v>192370</v>
      </c>
      <c r="F31" s="21">
        <v>116996</v>
      </c>
      <c r="G31" s="19">
        <v>116996</v>
      </c>
      <c r="H31" s="20">
        <v>116996</v>
      </c>
      <c r="I31" s="22">
        <v>222130</v>
      </c>
      <c r="J31" s="23">
        <v>116996</v>
      </c>
      <c r="K31" s="19">
        <v>116996</v>
      </c>
      <c r="L31" s="20">
        <v>116996</v>
      </c>
    </row>
    <row r="32" spans="1:12" ht="13.5" x14ac:dyDescent="0.25">
      <c r="A32" s="24" t="s">
        <v>48</v>
      </c>
      <c r="B32" s="18" t="s">
        <v>46</v>
      </c>
      <c r="C32" s="19">
        <v>252533542</v>
      </c>
      <c r="D32" s="19">
        <v>195363834</v>
      </c>
      <c r="E32" s="20">
        <v>204333904</v>
      </c>
      <c r="F32" s="21">
        <v>187961969</v>
      </c>
      <c r="G32" s="19">
        <v>186089497</v>
      </c>
      <c r="H32" s="20">
        <v>186089497</v>
      </c>
      <c r="I32" s="22">
        <v>215448800</v>
      </c>
      <c r="J32" s="23">
        <v>182286817</v>
      </c>
      <c r="K32" s="19">
        <v>215021630</v>
      </c>
      <c r="L32" s="20">
        <v>179837571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252785552</v>
      </c>
      <c r="D34" s="31">
        <f t="shared" ref="D34:L34" si="3">SUM(D29:D33)</f>
        <v>195741283</v>
      </c>
      <c r="E34" s="32">
        <f t="shared" si="3"/>
        <v>204526274</v>
      </c>
      <c r="F34" s="33">
        <f t="shared" si="3"/>
        <v>188078965</v>
      </c>
      <c r="G34" s="31">
        <f t="shared" si="3"/>
        <v>186206493</v>
      </c>
      <c r="H34" s="32">
        <f t="shared" si="3"/>
        <v>186206493</v>
      </c>
      <c r="I34" s="34">
        <f t="shared" si="3"/>
        <v>215670930</v>
      </c>
      <c r="J34" s="35">
        <f t="shared" si="3"/>
        <v>182403813</v>
      </c>
      <c r="K34" s="31">
        <f t="shared" si="3"/>
        <v>215138626</v>
      </c>
      <c r="L34" s="32">
        <f t="shared" si="3"/>
        <v>179954567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23732414</v>
      </c>
      <c r="D38" s="19">
        <v>28253973</v>
      </c>
      <c r="E38" s="20">
        <v>32632736</v>
      </c>
      <c r="F38" s="21">
        <v>28871617</v>
      </c>
      <c r="G38" s="19">
        <v>28871617</v>
      </c>
      <c r="H38" s="20">
        <v>28871617</v>
      </c>
      <c r="I38" s="22">
        <v>30153168</v>
      </c>
      <c r="J38" s="23">
        <v>28871617</v>
      </c>
      <c r="K38" s="19">
        <v>28871617</v>
      </c>
      <c r="L38" s="20">
        <v>28871617</v>
      </c>
    </row>
    <row r="39" spans="1:12" ht="13.5" x14ac:dyDescent="0.25">
      <c r="A39" s="29" t="s">
        <v>53</v>
      </c>
      <c r="B39" s="37" t="s">
        <v>19</v>
      </c>
      <c r="C39" s="31">
        <f>SUM(C37:C38)</f>
        <v>23732414</v>
      </c>
      <c r="D39" s="38">
        <f t="shared" ref="D39:L39" si="4">SUM(D37:D38)</f>
        <v>28253973</v>
      </c>
      <c r="E39" s="39">
        <f t="shared" si="4"/>
        <v>32632736</v>
      </c>
      <c r="F39" s="40">
        <f t="shared" si="4"/>
        <v>28871617</v>
      </c>
      <c r="G39" s="38">
        <f t="shared" si="4"/>
        <v>28871617</v>
      </c>
      <c r="H39" s="39">
        <f t="shared" si="4"/>
        <v>28871617</v>
      </c>
      <c r="I39" s="40">
        <f t="shared" si="4"/>
        <v>30153168</v>
      </c>
      <c r="J39" s="42">
        <f t="shared" si="4"/>
        <v>28871617</v>
      </c>
      <c r="K39" s="38">
        <f t="shared" si="4"/>
        <v>28871617</v>
      </c>
      <c r="L39" s="39">
        <f t="shared" si="4"/>
        <v>28871617</v>
      </c>
    </row>
    <row r="40" spans="1:12" ht="13.5" x14ac:dyDescent="0.25">
      <c r="A40" s="29" t="s">
        <v>54</v>
      </c>
      <c r="B40" s="30" t="s">
        <v>19</v>
      </c>
      <c r="C40" s="31">
        <f>+C34+C39</f>
        <v>276517966</v>
      </c>
      <c r="D40" s="31">
        <f t="shared" ref="D40:L40" si="5">+D34+D39</f>
        <v>223995256</v>
      </c>
      <c r="E40" s="32">
        <f t="shared" si="5"/>
        <v>237159010</v>
      </c>
      <c r="F40" s="33">
        <f t="shared" si="5"/>
        <v>216950582</v>
      </c>
      <c r="G40" s="31">
        <f t="shared" si="5"/>
        <v>215078110</v>
      </c>
      <c r="H40" s="32">
        <f t="shared" si="5"/>
        <v>215078110</v>
      </c>
      <c r="I40" s="34">
        <f t="shared" si="5"/>
        <v>245824098</v>
      </c>
      <c r="J40" s="35">
        <f t="shared" si="5"/>
        <v>211275430</v>
      </c>
      <c r="K40" s="31">
        <f t="shared" si="5"/>
        <v>244010243</v>
      </c>
      <c r="L40" s="32">
        <f t="shared" si="5"/>
        <v>208826184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-114572594</v>
      </c>
      <c r="D42" s="46">
        <f t="shared" ref="D42:L42" si="6">+D25-D40</f>
        <v>-95566628</v>
      </c>
      <c r="E42" s="47">
        <f t="shared" si="6"/>
        <v>-121134568</v>
      </c>
      <c r="F42" s="48">
        <f t="shared" si="6"/>
        <v>-118804185</v>
      </c>
      <c r="G42" s="46">
        <f t="shared" si="6"/>
        <v>-118495587</v>
      </c>
      <c r="H42" s="47">
        <f t="shared" si="6"/>
        <v>-118495587</v>
      </c>
      <c r="I42" s="49">
        <f t="shared" si="6"/>
        <v>-132020786</v>
      </c>
      <c r="J42" s="50">
        <f t="shared" si="6"/>
        <v>-126919875</v>
      </c>
      <c r="K42" s="46">
        <f t="shared" si="6"/>
        <v>-152864745</v>
      </c>
      <c r="L42" s="47">
        <f t="shared" si="6"/>
        <v>-132925058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-90864047</v>
      </c>
      <c r="D45" s="19">
        <v>-95566636</v>
      </c>
      <c r="E45" s="20">
        <v>-121134568</v>
      </c>
      <c r="F45" s="21">
        <v>-109049499</v>
      </c>
      <c r="G45" s="19">
        <v>-109049499</v>
      </c>
      <c r="H45" s="20">
        <v>-109049499</v>
      </c>
      <c r="I45" s="22">
        <v>-132020783</v>
      </c>
      <c r="J45" s="23">
        <v>-109740603</v>
      </c>
      <c r="K45" s="19">
        <v>-136126264</v>
      </c>
      <c r="L45" s="20">
        <v>-117556122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-90864047</v>
      </c>
      <c r="D48" s="53">
        <f t="shared" ref="D48:L48" si="7">SUM(D45:D47)</f>
        <v>-95566636</v>
      </c>
      <c r="E48" s="54">
        <f t="shared" si="7"/>
        <v>-121134568</v>
      </c>
      <c r="F48" s="55">
        <f t="shared" si="7"/>
        <v>-109049499</v>
      </c>
      <c r="G48" s="53">
        <f t="shared" si="7"/>
        <v>-109049499</v>
      </c>
      <c r="H48" s="54">
        <f t="shared" si="7"/>
        <v>-109049499</v>
      </c>
      <c r="I48" s="56">
        <f t="shared" si="7"/>
        <v>-132020783</v>
      </c>
      <c r="J48" s="57">
        <f t="shared" si="7"/>
        <v>-109740603</v>
      </c>
      <c r="K48" s="53">
        <f t="shared" si="7"/>
        <v>-136126264</v>
      </c>
      <c r="L48" s="54">
        <f t="shared" si="7"/>
        <v>-117556122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-170856946</v>
      </c>
      <c r="D6" s="19">
        <v>7119652</v>
      </c>
      <c r="E6" s="20">
        <v>28845355</v>
      </c>
      <c r="F6" s="21">
        <v>28653848</v>
      </c>
      <c r="G6" s="19">
        <v>2768855</v>
      </c>
      <c r="H6" s="20">
        <v>2768855</v>
      </c>
      <c r="I6" s="22">
        <v>-123006545</v>
      </c>
      <c r="J6" s="23">
        <v>112449478</v>
      </c>
      <c r="K6" s="19">
        <v>446355335</v>
      </c>
      <c r="L6" s="20">
        <v>636778151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91564778</v>
      </c>
      <c r="G7" s="19">
        <v>91564778</v>
      </c>
      <c r="H7" s="20">
        <v>91564778</v>
      </c>
      <c r="I7" s="22">
        <v>0</v>
      </c>
      <c r="J7" s="23">
        <v>9627751</v>
      </c>
      <c r="K7" s="19">
        <v>10857990</v>
      </c>
      <c r="L7" s="20">
        <v>12142360</v>
      </c>
    </row>
    <row r="8" spans="1:12" ht="13.5" x14ac:dyDescent="0.25">
      <c r="A8" s="24" t="s">
        <v>23</v>
      </c>
      <c r="B8" s="18" t="s">
        <v>9</v>
      </c>
      <c r="C8" s="19">
        <v>165515531</v>
      </c>
      <c r="D8" s="19">
        <v>51397515</v>
      </c>
      <c r="E8" s="20">
        <v>-27445786</v>
      </c>
      <c r="F8" s="21">
        <v>529361661</v>
      </c>
      <c r="G8" s="19">
        <v>529361661</v>
      </c>
      <c r="H8" s="20">
        <v>529361661</v>
      </c>
      <c r="I8" s="22">
        <v>29008887</v>
      </c>
      <c r="J8" s="23">
        <v>241770159</v>
      </c>
      <c r="K8" s="19">
        <v>184355223</v>
      </c>
      <c r="L8" s="20">
        <v>153057408</v>
      </c>
    </row>
    <row r="9" spans="1:12" ht="13.5" x14ac:dyDescent="0.25">
      <c r="A9" s="24" t="s">
        <v>24</v>
      </c>
      <c r="B9" s="18" t="s">
        <v>19</v>
      </c>
      <c r="C9" s="19">
        <v>5581542</v>
      </c>
      <c r="D9" s="19">
        <v>46730436</v>
      </c>
      <c r="E9" s="20">
        <v>-80327593</v>
      </c>
      <c r="F9" s="21">
        <v>22871728</v>
      </c>
      <c r="G9" s="19">
        <v>22871728</v>
      </c>
      <c r="H9" s="20">
        <v>22871728</v>
      </c>
      <c r="I9" s="22">
        <v>199346964</v>
      </c>
      <c r="J9" s="23">
        <v>296224176</v>
      </c>
      <c r="K9" s="19">
        <v>270088354</v>
      </c>
      <c r="L9" s="20">
        <v>242776420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84604</v>
      </c>
      <c r="K10" s="26">
        <v>84604</v>
      </c>
      <c r="L10" s="27">
        <v>84604</v>
      </c>
    </row>
    <row r="11" spans="1:12" ht="13.5" x14ac:dyDescent="0.25">
      <c r="A11" s="24" t="s">
        <v>26</v>
      </c>
      <c r="B11" s="18" t="s">
        <v>27</v>
      </c>
      <c r="C11" s="19">
        <v>-159121</v>
      </c>
      <c r="D11" s="19">
        <v>4777204</v>
      </c>
      <c r="E11" s="20">
        <v>-1687423</v>
      </c>
      <c r="F11" s="21">
        <v>17198259</v>
      </c>
      <c r="G11" s="19">
        <v>17198259</v>
      </c>
      <c r="H11" s="20">
        <v>17198259</v>
      </c>
      <c r="I11" s="22">
        <v>-1153696</v>
      </c>
      <c r="J11" s="23">
        <v>15336759</v>
      </c>
      <c r="K11" s="19">
        <v>15336759</v>
      </c>
      <c r="L11" s="20">
        <v>15336759</v>
      </c>
    </row>
    <row r="12" spans="1:12" ht="13.5" x14ac:dyDescent="0.25">
      <c r="A12" s="29" t="s">
        <v>28</v>
      </c>
      <c r="B12" s="30" t="s">
        <v>19</v>
      </c>
      <c r="C12" s="31">
        <f>SUM(C6:C11)</f>
        <v>81006</v>
      </c>
      <c r="D12" s="31">
        <f t="shared" ref="D12:L12" si="0">SUM(D6:D11)</f>
        <v>110024807</v>
      </c>
      <c r="E12" s="32">
        <f t="shared" si="0"/>
        <v>-80615447</v>
      </c>
      <c r="F12" s="33">
        <f t="shared" si="0"/>
        <v>689650274</v>
      </c>
      <c r="G12" s="31">
        <f t="shared" si="0"/>
        <v>663765281</v>
      </c>
      <c r="H12" s="32">
        <f t="shared" si="0"/>
        <v>663765281</v>
      </c>
      <c r="I12" s="34">
        <f t="shared" si="0"/>
        <v>104195610</v>
      </c>
      <c r="J12" s="35">
        <f t="shared" si="0"/>
        <v>675492927</v>
      </c>
      <c r="K12" s="31">
        <f t="shared" si="0"/>
        <v>927078265</v>
      </c>
      <c r="L12" s="32">
        <f t="shared" si="0"/>
        <v>1060175702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-218540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500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7961089</v>
      </c>
      <c r="D16" s="19">
        <v>-7244801</v>
      </c>
      <c r="E16" s="20">
        <v>-1934188</v>
      </c>
      <c r="F16" s="25">
        <v>0</v>
      </c>
      <c r="G16" s="26">
        <v>0</v>
      </c>
      <c r="H16" s="27">
        <v>0</v>
      </c>
      <c r="I16" s="22">
        <v>67236359</v>
      </c>
      <c r="J16" s="28">
        <v>598971</v>
      </c>
      <c r="K16" s="26">
        <v>598971</v>
      </c>
      <c r="L16" s="27">
        <v>598971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704209638</v>
      </c>
      <c r="G17" s="19">
        <v>704209638</v>
      </c>
      <c r="H17" s="20">
        <v>704209638</v>
      </c>
      <c r="I17" s="22">
        <v>0</v>
      </c>
      <c r="J17" s="23">
        <v>698723898</v>
      </c>
      <c r="K17" s="19">
        <v>698722204</v>
      </c>
      <c r="L17" s="20">
        <v>698720434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45778292</v>
      </c>
      <c r="D19" s="19">
        <v>157064188</v>
      </c>
      <c r="E19" s="20">
        <v>34134352</v>
      </c>
      <c r="F19" s="21">
        <v>5739879898</v>
      </c>
      <c r="G19" s="19">
        <v>6172791331</v>
      </c>
      <c r="H19" s="20">
        <v>6172791331</v>
      </c>
      <c r="I19" s="22">
        <v>269023645</v>
      </c>
      <c r="J19" s="23">
        <v>5840416680</v>
      </c>
      <c r="K19" s="19">
        <v>5907676657</v>
      </c>
      <c r="L19" s="20">
        <v>5989962142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2734560</v>
      </c>
      <c r="K21" s="19">
        <v>2734560</v>
      </c>
      <c r="L21" s="20">
        <v>2734560</v>
      </c>
    </row>
    <row r="22" spans="1:12" ht="13.5" x14ac:dyDescent="0.25">
      <c r="A22" s="24" t="s">
        <v>38</v>
      </c>
      <c r="B22" s="18" t="s">
        <v>19</v>
      </c>
      <c r="C22" s="19">
        <v>350814525</v>
      </c>
      <c r="D22" s="19">
        <v>66304110</v>
      </c>
      <c r="E22" s="20">
        <v>155364825</v>
      </c>
      <c r="F22" s="21">
        <v>4346326</v>
      </c>
      <c r="G22" s="19">
        <v>13404326</v>
      </c>
      <c r="H22" s="20">
        <v>13404326</v>
      </c>
      <c r="I22" s="22">
        <v>0</v>
      </c>
      <c r="J22" s="23">
        <v>3021890</v>
      </c>
      <c r="K22" s="19">
        <v>2997532</v>
      </c>
      <c r="L22" s="20">
        <v>2972078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404335366</v>
      </c>
      <c r="D24" s="38">
        <f t="shared" ref="D24:L24" si="1">SUM(D15:D23)</f>
        <v>216123497</v>
      </c>
      <c r="E24" s="39">
        <f t="shared" si="1"/>
        <v>187564989</v>
      </c>
      <c r="F24" s="40">
        <f t="shared" si="1"/>
        <v>6448435862</v>
      </c>
      <c r="G24" s="38">
        <f t="shared" si="1"/>
        <v>6890405295</v>
      </c>
      <c r="H24" s="39">
        <f t="shared" si="1"/>
        <v>6890405295</v>
      </c>
      <c r="I24" s="41">
        <f t="shared" si="1"/>
        <v>336260504</v>
      </c>
      <c r="J24" s="42">
        <f t="shared" si="1"/>
        <v>6545495999</v>
      </c>
      <c r="K24" s="38">
        <f t="shared" si="1"/>
        <v>6612729924</v>
      </c>
      <c r="L24" s="39">
        <f t="shared" si="1"/>
        <v>6694988185</v>
      </c>
    </row>
    <row r="25" spans="1:12" ht="13.5" x14ac:dyDescent="0.25">
      <c r="A25" s="29" t="s">
        <v>41</v>
      </c>
      <c r="B25" s="30" t="s">
        <v>19</v>
      </c>
      <c r="C25" s="31">
        <f>+C12+C24</f>
        <v>404416372</v>
      </c>
      <c r="D25" s="31">
        <f t="shared" ref="D25:L25" si="2">+D12+D24</f>
        <v>326148304</v>
      </c>
      <c r="E25" s="32">
        <f t="shared" si="2"/>
        <v>106949542</v>
      </c>
      <c r="F25" s="33">
        <f t="shared" si="2"/>
        <v>7138086136</v>
      </c>
      <c r="G25" s="31">
        <f t="shared" si="2"/>
        <v>7554170576</v>
      </c>
      <c r="H25" s="32">
        <f t="shared" si="2"/>
        <v>7554170576</v>
      </c>
      <c r="I25" s="34">
        <f t="shared" si="2"/>
        <v>440456114</v>
      </c>
      <c r="J25" s="35">
        <f t="shared" si="2"/>
        <v>7220988926</v>
      </c>
      <c r="K25" s="31">
        <f t="shared" si="2"/>
        <v>7539808189</v>
      </c>
      <c r="L25" s="32">
        <f t="shared" si="2"/>
        <v>7755163887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34897527</v>
      </c>
      <c r="D30" s="19">
        <v>-15486665</v>
      </c>
      <c r="E30" s="20">
        <v>-22262519</v>
      </c>
      <c r="F30" s="21">
        <v>30112356</v>
      </c>
      <c r="G30" s="19">
        <v>30112356</v>
      </c>
      <c r="H30" s="20">
        <v>30112356</v>
      </c>
      <c r="I30" s="22">
        <v>-12852428</v>
      </c>
      <c r="J30" s="23">
        <v>42964860</v>
      </c>
      <c r="K30" s="19">
        <v>42964860</v>
      </c>
      <c r="L30" s="20">
        <v>103189572</v>
      </c>
    </row>
    <row r="31" spans="1:12" ht="13.5" x14ac:dyDescent="0.25">
      <c r="A31" s="24" t="s">
        <v>47</v>
      </c>
      <c r="B31" s="18" t="s">
        <v>19</v>
      </c>
      <c r="C31" s="19">
        <v>-11694566</v>
      </c>
      <c r="D31" s="19">
        <v>4323049</v>
      </c>
      <c r="E31" s="20">
        <v>37976143</v>
      </c>
      <c r="F31" s="21">
        <v>76203249</v>
      </c>
      <c r="G31" s="19">
        <v>76203249</v>
      </c>
      <c r="H31" s="20">
        <v>76203249</v>
      </c>
      <c r="I31" s="22">
        <v>-17751304</v>
      </c>
      <c r="J31" s="23">
        <v>76455087</v>
      </c>
      <c r="K31" s="19">
        <v>76455087</v>
      </c>
      <c r="L31" s="20">
        <v>76455087</v>
      </c>
    </row>
    <row r="32" spans="1:12" ht="13.5" x14ac:dyDescent="0.25">
      <c r="A32" s="24" t="s">
        <v>48</v>
      </c>
      <c r="B32" s="18" t="s">
        <v>46</v>
      </c>
      <c r="C32" s="19">
        <v>74047919</v>
      </c>
      <c r="D32" s="19">
        <v>191022092</v>
      </c>
      <c r="E32" s="20">
        <v>-141101852</v>
      </c>
      <c r="F32" s="21">
        <v>1099359591</v>
      </c>
      <c r="G32" s="19">
        <v>1099359591</v>
      </c>
      <c r="H32" s="20">
        <v>1099359591</v>
      </c>
      <c r="I32" s="22">
        <v>299467460</v>
      </c>
      <c r="J32" s="23">
        <v>1077512199</v>
      </c>
      <c r="K32" s="19">
        <v>1250223433</v>
      </c>
      <c r="L32" s="20">
        <v>1301913381</v>
      </c>
    </row>
    <row r="33" spans="1:12" ht="13.5" x14ac:dyDescent="0.25">
      <c r="A33" s="24" t="s">
        <v>49</v>
      </c>
      <c r="B33" s="18" t="s">
        <v>19</v>
      </c>
      <c r="C33" s="19">
        <v>1570985</v>
      </c>
      <c r="D33" s="19">
        <v>-366789</v>
      </c>
      <c r="E33" s="20">
        <v>2290138</v>
      </c>
      <c r="F33" s="21">
        <v>91871656</v>
      </c>
      <c r="G33" s="19">
        <v>91871656</v>
      </c>
      <c r="H33" s="20">
        <v>91871656</v>
      </c>
      <c r="I33" s="22">
        <v>0</v>
      </c>
      <c r="J33" s="23">
        <v>98035194</v>
      </c>
      <c r="K33" s="19">
        <v>120339275</v>
      </c>
      <c r="L33" s="20">
        <v>143494721</v>
      </c>
    </row>
    <row r="34" spans="1:12" ht="13.5" x14ac:dyDescent="0.25">
      <c r="A34" s="29" t="s">
        <v>50</v>
      </c>
      <c r="B34" s="30" t="s">
        <v>19</v>
      </c>
      <c r="C34" s="31">
        <f>SUM(C29:C33)</f>
        <v>98821865</v>
      </c>
      <c r="D34" s="31">
        <f t="shared" ref="D34:L34" si="3">SUM(D29:D33)</f>
        <v>179491687</v>
      </c>
      <c r="E34" s="32">
        <f t="shared" si="3"/>
        <v>-123098090</v>
      </c>
      <c r="F34" s="33">
        <f t="shared" si="3"/>
        <v>1297546852</v>
      </c>
      <c r="G34" s="31">
        <f t="shared" si="3"/>
        <v>1297546852</v>
      </c>
      <c r="H34" s="32">
        <f t="shared" si="3"/>
        <v>1297546852</v>
      </c>
      <c r="I34" s="34">
        <f t="shared" si="3"/>
        <v>268863728</v>
      </c>
      <c r="J34" s="35">
        <f t="shared" si="3"/>
        <v>1294967340</v>
      </c>
      <c r="K34" s="31">
        <f t="shared" si="3"/>
        <v>1489982655</v>
      </c>
      <c r="L34" s="32">
        <f t="shared" si="3"/>
        <v>1625052761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-34923871</v>
      </c>
      <c r="D37" s="19">
        <v>-34809261</v>
      </c>
      <c r="E37" s="20">
        <v>-36172971</v>
      </c>
      <c r="F37" s="21">
        <v>262111504</v>
      </c>
      <c r="G37" s="19">
        <v>262111504</v>
      </c>
      <c r="H37" s="20">
        <v>262111504</v>
      </c>
      <c r="I37" s="22">
        <v>-29987792</v>
      </c>
      <c r="J37" s="23">
        <v>189428338</v>
      </c>
      <c r="K37" s="19">
        <v>157313582</v>
      </c>
      <c r="L37" s="20">
        <v>215371635</v>
      </c>
    </row>
    <row r="38" spans="1:12" ht="13.5" x14ac:dyDescent="0.25">
      <c r="A38" s="24" t="s">
        <v>49</v>
      </c>
      <c r="B38" s="18" t="s">
        <v>19</v>
      </c>
      <c r="C38" s="19">
        <v>6619706</v>
      </c>
      <c r="D38" s="19">
        <v>-31910926</v>
      </c>
      <c r="E38" s="20">
        <v>25259142</v>
      </c>
      <c r="F38" s="21">
        <v>198003060</v>
      </c>
      <c r="G38" s="19">
        <v>198003060</v>
      </c>
      <c r="H38" s="20">
        <v>198003060</v>
      </c>
      <c r="I38" s="22">
        <v>0</v>
      </c>
      <c r="J38" s="23">
        <v>388827918</v>
      </c>
      <c r="K38" s="19">
        <v>428050709</v>
      </c>
      <c r="L38" s="20">
        <v>472399176</v>
      </c>
    </row>
    <row r="39" spans="1:12" ht="13.5" x14ac:dyDescent="0.25">
      <c r="A39" s="29" t="s">
        <v>53</v>
      </c>
      <c r="B39" s="37" t="s">
        <v>19</v>
      </c>
      <c r="C39" s="31">
        <f>SUM(C37:C38)</f>
        <v>-28304165</v>
      </c>
      <c r="D39" s="38">
        <f t="shared" ref="D39:L39" si="4">SUM(D37:D38)</f>
        <v>-66720187</v>
      </c>
      <c r="E39" s="39">
        <f t="shared" si="4"/>
        <v>-10913829</v>
      </c>
      <c r="F39" s="40">
        <f t="shared" si="4"/>
        <v>460114564</v>
      </c>
      <c r="G39" s="38">
        <f t="shared" si="4"/>
        <v>460114564</v>
      </c>
      <c r="H39" s="39">
        <f t="shared" si="4"/>
        <v>460114564</v>
      </c>
      <c r="I39" s="40">
        <f t="shared" si="4"/>
        <v>-29987792</v>
      </c>
      <c r="J39" s="42">
        <f t="shared" si="4"/>
        <v>578256256</v>
      </c>
      <c r="K39" s="38">
        <f t="shared" si="4"/>
        <v>585364291</v>
      </c>
      <c r="L39" s="39">
        <f t="shared" si="4"/>
        <v>687770811</v>
      </c>
    </row>
    <row r="40" spans="1:12" ht="13.5" x14ac:dyDescent="0.25">
      <c r="A40" s="29" t="s">
        <v>54</v>
      </c>
      <c r="B40" s="30" t="s">
        <v>19</v>
      </c>
      <c r="C40" s="31">
        <f>+C34+C39</f>
        <v>70517700</v>
      </c>
      <c r="D40" s="31">
        <f t="shared" ref="D40:L40" si="5">+D34+D39</f>
        <v>112771500</v>
      </c>
      <c r="E40" s="32">
        <f t="shared" si="5"/>
        <v>-134011919</v>
      </c>
      <c r="F40" s="33">
        <f t="shared" si="5"/>
        <v>1757661416</v>
      </c>
      <c r="G40" s="31">
        <f t="shared" si="5"/>
        <v>1757661416</v>
      </c>
      <c r="H40" s="32">
        <f t="shared" si="5"/>
        <v>1757661416</v>
      </c>
      <c r="I40" s="34">
        <f t="shared" si="5"/>
        <v>238875936</v>
      </c>
      <c r="J40" s="35">
        <f t="shared" si="5"/>
        <v>1873223596</v>
      </c>
      <c r="K40" s="31">
        <f t="shared" si="5"/>
        <v>2075346946</v>
      </c>
      <c r="L40" s="32">
        <f t="shared" si="5"/>
        <v>2312823572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333898672</v>
      </c>
      <c r="D42" s="46">
        <f t="shared" ref="D42:L42" si="6">+D25-D40</f>
        <v>213376804</v>
      </c>
      <c r="E42" s="47">
        <f t="shared" si="6"/>
        <v>240961461</v>
      </c>
      <c r="F42" s="48">
        <f t="shared" si="6"/>
        <v>5380424720</v>
      </c>
      <c r="G42" s="46">
        <f t="shared" si="6"/>
        <v>5796509160</v>
      </c>
      <c r="H42" s="47">
        <f t="shared" si="6"/>
        <v>5796509160</v>
      </c>
      <c r="I42" s="49">
        <f t="shared" si="6"/>
        <v>201580178</v>
      </c>
      <c r="J42" s="50">
        <f t="shared" si="6"/>
        <v>5347765330</v>
      </c>
      <c r="K42" s="46">
        <f t="shared" si="6"/>
        <v>5464461243</v>
      </c>
      <c r="L42" s="47">
        <f t="shared" si="6"/>
        <v>5442340315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174649019</v>
      </c>
      <c r="D45" s="19">
        <v>200570115</v>
      </c>
      <c r="E45" s="20">
        <v>211306403</v>
      </c>
      <c r="F45" s="21">
        <v>5457619509</v>
      </c>
      <c r="G45" s="19">
        <v>5777313849</v>
      </c>
      <c r="H45" s="20">
        <v>5777313849</v>
      </c>
      <c r="I45" s="22">
        <v>-161930748</v>
      </c>
      <c r="J45" s="23">
        <v>5313310932</v>
      </c>
      <c r="K45" s="19">
        <v>5464461241</v>
      </c>
      <c r="L45" s="20">
        <v>5442340315</v>
      </c>
    </row>
    <row r="46" spans="1:12" ht="13.5" x14ac:dyDescent="0.25">
      <c r="A46" s="24" t="s">
        <v>59</v>
      </c>
      <c r="B46" s="18" t="s">
        <v>46</v>
      </c>
      <c r="C46" s="19">
        <v>4949070</v>
      </c>
      <c r="D46" s="19">
        <v>8064134</v>
      </c>
      <c r="E46" s="20">
        <v>20006404</v>
      </c>
      <c r="F46" s="21">
        <v>0</v>
      </c>
      <c r="G46" s="19">
        <v>0</v>
      </c>
      <c r="H46" s="20">
        <v>0</v>
      </c>
      <c r="I46" s="22">
        <v>12302</v>
      </c>
      <c r="J46" s="23">
        <v>34454398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179598089</v>
      </c>
      <c r="D48" s="53">
        <f t="shared" ref="D48:L48" si="7">SUM(D45:D47)</f>
        <v>208634249</v>
      </c>
      <c r="E48" s="54">
        <f t="shared" si="7"/>
        <v>231312807</v>
      </c>
      <c r="F48" s="55">
        <f t="shared" si="7"/>
        <v>5457619509</v>
      </c>
      <c r="G48" s="53">
        <f t="shared" si="7"/>
        <v>5777313849</v>
      </c>
      <c r="H48" s="54">
        <f t="shared" si="7"/>
        <v>5777313849</v>
      </c>
      <c r="I48" s="56">
        <f t="shared" si="7"/>
        <v>-161918446</v>
      </c>
      <c r="J48" s="57">
        <f t="shared" si="7"/>
        <v>5347765330</v>
      </c>
      <c r="K48" s="53">
        <f t="shared" si="7"/>
        <v>5464461241</v>
      </c>
      <c r="L48" s="54">
        <f t="shared" si="7"/>
        <v>5442340315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-144506772</v>
      </c>
      <c r="D6" s="19">
        <v>54937634</v>
      </c>
      <c r="E6" s="20">
        <v>-5834038</v>
      </c>
      <c r="F6" s="21">
        <v>138318421</v>
      </c>
      <c r="G6" s="19">
        <v>-28334433</v>
      </c>
      <c r="H6" s="20">
        <v>-28334433</v>
      </c>
      <c r="I6" s="22">
        <v>12882170</v>
      </c>
      <c r="J6" s="23">
        <v>-100520578</v>
      </c>
      <c r="K6" s="19">
        <v>-104541401</v>
      </c>
      <c r="L6" s="20">
        <v>-108723058</v>
      </c>
    </row>
    <row r="7" spans="1:12" ht="13.5" x14ac:dyDescent="0.25">
      <c r="A7" s="24" t="s">
        <v>22</v>
      </c>
      <c r="B7" s="18" t="s">
        <v>9</v>
      </c>
      <c r="C7" s="19">
        <v>121253906</v>
      </c>
      <c r="D7" s="19">
        <v>26804393</v>
      </c>
      <c r="E7" s="20">
        <v>-102779951</v>
      </c>
      <c r="F7" s="21">
        <v>0</v>
      </c>
      <c r="G7" s="19">
        <v>0</v>
      </c>
      <c r="H7" s="20">
        <v>0</v>
      </c>
      <c r="I7" s="22">
        <v>91398577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-444245489</v>
      </c>
      <c r="D8" s="19">
        <v>161410708</v>
      </c>
      <c r="E8" s="20">
        <v>-193389519</v>
      </c>
      <c r="F8" s="21">
        <v>96573</v>
      </c>
      <c r="G8" s="19">
        <v>16</v>
      </c>
      <c r="H8" s="20">
        <v>16</v>
      </c>
      <c r="I8" s="22">
        <v>734790373</v>
      </c>
      <c r="J8" s="23">
        <v>0</v>
      </c>
      <c r="K8" s="19">
        <v>0</v>
      </c>
      <c r="L8" s="20">
        <v>-2</v>
      </c>
    </row>
    <row r="9" spans="1:12" ht="13.5" x14ac:dyDescent="0.25">
      <c r="A9" s="24" t="s">
        <v>24</v>
      </c>
      <c r="B9" s="18" t="s">
        <v>19</v>
      </c>
      <c r="C9" s="19">
        <v>-103564441</v>
      </c>
      <c r="D9" s="19">
        <v>2784118</v>
      </c>
      <c r="E9" s="20">
        <v>15889692</v>
      </c>
      <c r="F9" s="21">
        <v>0</v>
      </c>
      <c r="G9" s="19">
        <v>0</v>
      </c>
      <c r="H9" s="20">
        <v>0</v>
      </c>
      <c r="I9" s="22">
        <v>41619119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99922</v>
      </c>
      <c r="D11" s="19">
        <v>93170</v>
      </c>
      <c r="E11" s="20">
        <v>0</v>
      </c>
      <c r="F11" s="21">
        <v>0</v>
      </c>
      <c r="G11" s="19">
        <v>-3</v>
      </c>
      <c r="H11" s="20">
        <v>-3</v>
      </c>
      <c r="I11" s="22">
        <v>-5081679</v>
      </c>
      <c r="J11" s="23">
        <v>-5440421</v>
      </c>
      <c r="K11" s="19">
        <v>-5658038</v>
      </c>
      <c r="L11" s="20">
        <v>-5884360</v>
      </c>
    </row>
    <row r="12" spans="1:12" ht="13.5" x14ac:dyDescent="0.25">
      <c r="A12" s="29" t="s">
        <v>28</v>
      </c>
      <c r="B12" s="30" t="s">
        <v>19</v>
      </c>
      <c r="C12" s="31">
        <f>SUM(C6:C11)</f>
        <v>-570962874</v>
      </c>
      <c r="D12" s="31">
        <f t="shared" ref="D12:L12" si="0">SUM(D6:D11)</f>
        <v>246030023</v>
      </c>
      <c r="E12" s="32">
        <f t="shared" si="0"/>
        <v>-286113816</v>
      </c>
      <c r="F12" s="33">
        <f t="shared" si="0"/>
        <v>138414994</v>
      </c>
      <c r="G12" s="31">
        <f t="shared" si="0"/>
        <v>-28334420</v>
      </c>
      <c r="H12" s="32">
        <f t="shared" si="0"/>
        <v>-28334420</v>
      </c>
      <c r="I12" s="34">
        <f t="shared" si="0"/>
        <v>875608560</v>
      </c>
      <c r="J12" s="35">
        <f t="shared" si="0"/>
        <v>-105960999</v>
      </c>
      <c r="K12" s="31">
        <f t="shared" si="0"/>
        <v>-110199439</v>
      </c>
      <c r="L12" s="32">
        <f t="shared" si="0"/>
        <v>-114607420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31391041</v>
      </c>
      <c r="D19" s="19">
        <v>-80430739</v>
      </c>
      <c r="E19" s="20">
        <v>14675627</v>
      </c>
      <c r="F19" s="21">
        <v>36278450</v>
      </c>
      <c r="G19" s="19">
        <v>50483451</v>
      </c>
      <c r="H19" s="20">
        <v>50483451</v>
      </c>
      <c r="I19" s="22">
        <v>90840047</v>
      </c>
      <c r="J19" s="23">
        <v>112425115</v>
      </c>
      <c r="K19" s="19">
        <v>57611452</v>
      </c>
      <c r="L19" s="20">
        <v>59713510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31391041</v>
      </c>
      <c r="D24" s="38">
        <f t="shared" ref="D24:L24" si="1">SUM(D15:D23)</f>
        <v>-80430739</v>
      </c>
      <c r="E24" s="39">
        <f t="shared" si="1"/>
        <v>14675627</v>
      </c>
      <c r="F24" s="40">
        <f t="shared" si="1"/>
        <v>36278450</v>
      </c>
      <c r="G24" s="38">
        <f t="shared" si="1"/>
        <v>50483451</v>
      </c>
      <c r="H24" s="39">
        <f t="shared" si="1"/>
        <v>50483451</v>
      </c>
      <c r="I24" s="41">
        <f t="shared" si="1"/>
        <v>90840047</v>
      </c>
      <c r="J24" s="42">
        <f t="shared" si="1"/>
        <v>112425115</v>
      </c>
      <c r="K24" s="38">
        <f t="shared" si="1"/>
        <v>57611452</v>
      </c>
      <c r="L24" s="39">
        <f t="shared" si="1"/>
        <v>59713510</v>
      </c>
    </row>
    <row r="25" spans="1:12" ht="13.5" x14ac:dyDescent="0.25">
      <c r="A25" s="29" t="s">
        <v>41</v>
      </c>
      <c r="B25" s="30" t="s">
        <v>19</v>
      </c>
      <c r="C25" s="31">
        <f>+C12+C24</f>
        <v>-539571833</v>
      </c>
      <c r="D25" s="31">
        <f t="shared" ref="D25:L25" si="2">+D12+D24</f>
        <v>165599284</v>
      </c>
      <c r="E25" s="32">
        <f t="shared" si="2"/>
        <v>-271438189</v>
      </c>
      <c r="F25" s="33">
        <f t="shared" si="2"/>
        <v>174693444</v>
      </c>
      <c r="G25" s="31">
        <f t="shared" si="2"/>
        <v>22149031</v>
      </c>
      <c r="H25" s="32">
        <f t="shared" si="2"/>
        <v>22149031</v>
      </c>
      <c r="I25" s="34">
        <f t="shared" si="2"/>
        <v>966448607</v>
      </c>
      <c r="J25" s="35">
        <f t="shared" si="2"/>
        <v>6464116</v>
      </c>
      <c r="K25" s="31">
        <f t="shared" si="2"/>
        <v>-52587987</v>
      </c>
      <c r="L25" s="32">
        <f t="shared" si="2"/>
        <v>-54893910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-201284</v>
      </c>
      <c r="G30" s="19">
        <v>-201284</v>
      </c>
      <c r="H30" s="20">
        <v>-201284</v>
      </c>
      <c r="I30" s="22">
        <v>0</v>
      </c>
      <c r="J30" s="23">
        <v>-201284</v>
      </c>
      <c r="K30" s="19">
        <v>-209336</v>
      </c>
      <c r="L30" s="20">
        <v>-217709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2419186</v>
      </c>
      <c r="E31" s="20">
        <v>5207022</v>
      </c>
      <c r="F31" s="21">
        <v>3400000</v>
      </c>
      <c r="G31" s="19">
        <v>3399996</v>
      </c>
      <c r="H31" s="20">
        <v>3399996</v>
      </c>
      <c r="I31" s="22">
        <v>-656182</v>
      </c>
      <c r="J31" s="23">
        <v>3400000</v>
      </c>
      <c r="K31" s="19">
        <v>3536000</v>
      </c>
      <c r="L31" s="20">
        <v>3677440</v>
      </c>
    </row>
    <row r="32" spans="1:12" ht="13.5" x14ac:dyDescent="0.25">
      <c r="A32" s="24" t="s">
        <v>48</v>
      </c>
      <c r="B32" s="18" t="s">
        <v>46</v>
      </c>
      <c r="C32" s="19">
        <v>-1334767</v>
      </c>
      <c r="D32" s="19">
        <v>81567203</v>
      </c>
      <c r="E32" s="20">
        <v>112849352</v>
      </c>
      <c r="F32" s="21">
        <v>-2520601</v>
      </c>
      <c r="G32" s="19">
        <v>-2520608</v>
      </c>
      <c r="H32" s="20">
        <v>-2520608</v>
      </c>
      <c r="I32" s="22">
        <v>315755980</v>
      </c>
      <c r="J32" s="23">
        <v>-3400000</v>
      </c>
      <c r="K32" s="19">
        <v>-3536000</v>
      </c>
      <c r="L32" s="20">
        <v>-3677440</v>
      </c>
    </row>
    <row r="33" spans="1:12" ht="13.5" x14ac:dyDescent="0.25">
      <c r="A33" s="24" t="s">
        <v>49</v>
      </c>
      <c r="B33" s="18" t="s">
        <v>19</v>
      </c>
      <c r="C33" s="19">
        <v>-2115716</v>
      </c>
      <c r="D33" s="19">
        <v>8391544</v>
      </c>
      <c r="E33" s="20">
        <v>1335214</v>
      </c>
      <c r="F33" s="21">
        <v>27787792</v>
      </c>
      <c r="G33" s="19">
        <v>9241216</v>
      </c>
      <c r="H33" s="20">
        <v>9241216</v>
      </c>
      <c r="I33" s="22">
        <v>0</v>
      </c>
      <c r="J33" s="23">
        <v>9241222</v>
      </c>
      <c r="K33" s="19">
        <v>9610870</v>
      </c>
      <c r="L33" s="20">
        <v>9995306</v>
      </c>
    </row>
    <row r="34" spans="1:12" ht="13.5" x14ac:dyDescent="0.25">
      <c r="A34" s="29" t="s">
        <v>50</v>
      </c>
      <c r="B34" s="30" t="s">
        <v>19</v>
      </c>
      <c r="C34" s="31">
        <f>SUM(C29:C33)</f>
        <v>-3450483</v>
      </c>
      <c r="D34" s="31">
        <f t="shared" ref="D34:L34" si="3">SUM(D29:D33)</f>
        <v>92377933</v>
      </c>
      <c r="E34" s="32">
        <f t="shared" si="3"/>
        <v>119391588</v>
      </c>
      <c r="F34" s="33">
        <f t="shared" si="3"/>
        <v>28465907</v>
      </c>
      <c r="G34" s="31">
        <f t="shared" si="3"/>
        <v>9919320</v>
      </c>
      <c r="H34" s="32">
        <f t="shared" si="3"/>
        <v>9919320</v>
      </c>
      <c r="I34" s="34">
        <f t="shared" si="3"/>
        <v>315099798</v>
      </c>
      <c r="J34" s="35">
        <f t="shared" si="3"/>
        <v>9039938</v>
      </c>
      <c r="K34" s="31">
        <f t="shared" si="3"/>
        <v>9401534</v>
      </c>
      <c r="L34" s="32">
        <f t="shared" si="3"/>
        <v>9777597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-6834697</v>
      </c>
      <c r="E37" s="20">
        <v>-7160011</v>
      </c>
      <c r="F37" s="21">
        <v>-5320315</v>
      </c>
      <c r="G37" s="19">
        <v>-5320315</v>
      </c>
      <c r="H37" s="20">
        <v>-5320315</v>
      </c>
      <c r="I37" s="22">
        <v>-6412867</v>
      </c>
      <c r="J37" s="23">
        <v>-5320315</v>
      </c>
      <c r="K37" s="19">
        <v>-5533128</v>
      </c>
      <c r="L37" s="20">
        <v>-5754453</v>
      </c>
    </row>
    <row r="38" spans="1:12" ht="13.5" x14ac:dyDescent="0.25">
      <c r="A38" s="24" t="s">
        <v>49</v>
      </c>
      <c r="B38" s="18" t="s">
        <v>19</v>
      </c>
      <c r="C38" s="19">
        <v>3218134</v>
      </c>
      <c r="D38" s="19">
        <v>83145104</v>
      </c>
      <c r="E38" s="20">
        <v>10138389</v>
      </c>
      <c r="F38" s="21">
        <v>4675000</v>
      </c>
      <c r="G38" s="19">
        <v>4550000</v>
      </c>
      <c r="H38" s="20">
        <v>4550000</v>
      </c>
      <c r="I38" s="22">
        <v>0</v>
      </c>
      <c r="J38" s="23">
        <v>4550000</v>
      </c>
      <c r="K38" s="19">
        <v>4732000</v>
      </c>
      <c r="L38" s="20">
        <v>4921280</v>
      </c>
    </row>
    <row r="39" spans="1:12" ht="13.5" x14ac:dyDescent="0.25">
      <c r="A39" s="29" t="s">
        <v>53</v>
      </c>
      <c r="B39" s="37" t="s">
        <v>19</v>
      </c>
      <c r="C39" s="31">
        <f>SUM(C37:C38)</f>
        <v>3218134</v>
      </c>
      <c r="D39" s="38">
        <f t="shared" ref="D39:L39" si="4">SUM(D37:D38)</f>
        <v>76310407</v>
      </c>
      <c r="E39" s="39">
        <f t="shared" si="4"/>
        <v>2978378</v>
      </c>
      <c r="F39" s="40">
        <f t="shared" si="4"/>
        <v>-645315</v>
      </c>
      <c r="G39" s="38">
        <f t="shared" si="4"/>
        <v>-770315</v>
      </c>
      <c r="H39" s="39">
        <f t="shared" si="4"/>
        <v>-770315</v>
      </c>
      <c r="I39" s="40">
        <f t="shared" si="4"/>
        <v>-6412867</v>
      </c>
      <c r="J39" s="42">
        <f t="shared" si="4"/>
        <v>-770315</v>
      </c>
      <c r="K39" s="38">
        <f t="shared" si="4"/>
        <v>-801128</v>
      </c>
      <c r="L39" s="39">
        <f t="shared" si="4"/>
        <v>-833173</v>
      </c>
    </row>
    <row r="40" spans="1:12" ht="13.5" x14ac:dyDescent="0.25">
      <c r="A40" s="29" t="s">
        <v>54</v>
      </c>
      <c r="B40" s="30" t="s">
        <v>19</v>
      </c>
      <c r="C40" s="31">
        <f>+C34+C39</f>
        <v>-232349</v>
      </c>
      <c r="D40" s="31">
        <f t="shared" ref="D40:L40" si="5">+D34+D39</f>
        <v>168688340</v>
      </c>
      <c r="E40" s="32">
        <f t="shared" si="5"/>
        <v>122369966</v>
      </c>
      <c r="F40" s="33">
        <f t="shared" si="5"/>
        <v>27820592</v>
      </c>
      <c r="G40" s="31">
        <f t="shared" si="5"/>
        <v>9149005</v>
      </c>
      <c r="H40" s="32">
        <f t="shared" si="5"/>
        <v>9149005</v>
      </c>
      <c r="I40" s="34">
        <f t="shared" si="5"/>
        <v>308686931</v>
      </c>
      <c r="J40" s="35">
        <f t="shared" si="5"/>
        <v>8269623</v>
      </c>
      <c r="K40" s="31">
        <f t="shared" si="5"/>
        <v>8600406</v>
      </c>
      <c r="L40" s="32">
        <f t="shared" si="5"/>
        <v>8944424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-539339484</v>
      </c>
      <c r="D42" s="46">
        <f t="shared" ref="D42:L42" si="6">+D25-D40</f>
        <v>-3089056</v>
      </c>
      <c r="E42" s="47">
        <f t="shared" si="6"/>
        <v>-393808155</v>
      </c>
      <c r="F42" s="48">
        <f t="shared" si="6"/>
        <v>146872852</v>
      </c>
      <c r="G42" s="46">
        <f t="shared" si="6"/>
        <v>13000026</v>
      </c>
      <c r="H42" s="47">
        <f t="shared" si="6"/>
        <v>13000026</v>
      </c>
      <c r="I42" s="49">
        <f t="shared" si="6"/>
        <v>657761676</v>
      </c>
      <c r="J42" s="50">
        <f t="shared" si="6"/>
        <v>-1805507</v>
      </c>
      <c r="K42" s="46">
        <f t="shared" si="6"/>
        <v>-61188393</v>
      </c>
      <c r="L42" s="47">
        <f t="shared" si="6"/>
        <v>-63838334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2752248170</v>
      </c>
      <c r="D45" s="19">
        <v>-625704</v>
      </c>
      <c r="E45" s="20">
        <v>-51625</v>
      </c>
      <c r="F45" s="21">
        <v>-34192056</v>
      </c>
      <c r="G45" s="19">
        <v>-152382149</v>
      </c>
      <c r="H45" s="20">
        <v>-152382149</v>
      </c>
      <c r="I45" s="22">
        <v>-37348</v>
      </c>
      <c r="J45" s="23">
        <v>-240479205</v>
      </c>
      <c r="K45" s="19">
        <v>-230041899</v>
      </c>
      <c r="L45" s="20">
        <v>-244233341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2752248170</v>
      </c>
      <c r="D48" s="53">
        <f t="shared" ref="D48:L48" si="7">SUM(D45:D47)</f>
        <v>-625704</v>
      </c>
      <c r="E48" s="54">
        <f t="shared" si="7"/>
        <v>-51625</v>
      </c>
      <c r="F48" s="55">
        <f t="shared" si="7"/>
        <v>-34192056</v>
      </c>
      <c r="G48" s="53">
        <f t="shared" si="7"/>
        <v>-152382149</v>
      </c>
      <c r="H48" s="54">
        <f t="shared" si="7"/>
        <v>-152382149</v>
      </c>
      <c r="I48" s="56">
        <f t="shared" si="7"/>
        <v>-37348</v>
      </c>
      <c r="J48" s="57">
        <f t="shared" si="7"/>
        <v>-240479205</v>
      </c>
      <c r="K48" s="53">
        <f t="shared" si="7"/>
        <v>-230041899</v>
      </c>
      <c r="L48" s="54">
        <f t="shared" si="7"/>
        <v>-244233341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24084878</v>
      </c>
      <c r="D6" s="19">
        <v>16313210</v>
      </c>
      <c r="E6" s="20">
        <v>27674078</v>
      </c>
      <c r="F6" s="21">
        <v>62476950</v>
      </c>
      <c r="G6" s="19">
        <v>24299709</v>
      </c>
      <c r="H6" s="20">
        <v>24299709</v>
      </c>
      <c r="I6" s="22">
        <v>17445446</v>
      </c>
      <c r="J6" s="23">
        <v>8323706</v>
      </c>
      <c r="K6" s="19">
        <v>38965410</v>
      </c>
      <c r="L6" s="20">
        <v>18988965</v>
      </c>
    </row>
    <row r="7" spans="1:12" ht="13.5" x14ac:dyDescent="0.25">
      <c r="A7" s="24" t="s">
        <v>22</v>
      </c>
      <c r="B7" s="18" t="s">
        <v>9</v>
      </c>
      <c r="C7" s="19">
        <v>12484585</v>
      </c>
      <c r="D7" s="19">
        <v>41977915</v>
      </c>
      <c r="E7" s="20">
        <v>63294361</v>
      </c>
      <c r="F7" s="21">
        <v>14500658</v>
      </c>
      <c r="G7" s="19">
        <v>63294370</v>
      </c>
      <c r="H7" s="20">
        <v>63294370</v>
      </c>
      <c r="I7" s="22">
        <v>93508187</v>
      </c>
      <c r="J7" s="23">
        <v>65594370</v>
      </c>
      <c r="K7" s="19">
        <v>48797165</v>
      </c>
      <c r="L7" s="20">
        <v>61876612</v>
      </c>
    </row>
    <row r="8" spans="1:12" ht="13.5" x14ac:dyDescent="0.25">
      <c r="A8" s="24" t="s">
        <v>23</v>
      </c>
      <c r="B8" s="18" t="s">
        <v>9</v>
      </c>
      <c r="C8" s="19">
        <v>61031648</v>
      </c>
      <c r="D8" s="19">
        <v>62484714</v>
      </c>
      <c r="E8" s="20">
        <v>111397878</v>
      </c>
      <c r="F8" s="21">
        <v>292142970</v>
      </c>
      <c r="G8" s="19">
        <v>288959500</v>
      </c>
      <c r="H8" s="20">
        <v>288959500</v>
      </c>
      <c r="I8" s="22">
        <v>386584244</v>
      </c>
      <c r="J8" s="23">
        <v>403765089</v>
      </c>
      <c r="K8" s="19">
        <v>485587175</v>
      </c>
      <c r="L8" s="20">
        <v>636748004</v>
      </c>
    </row>
    <row r="9" spans="1:12" ht="13.5" x14ac:dyDescent="0.25">
      <c r="A9" s="24" t="s">
        <v>24</v>
      </c>
      <c r="B9" s="18" t="s">
        <v>19</v>
      </c>
      <c r="C9" s="19">
        <v>657808139</v>
      </c>
      <c r="D9" s="19">
        <v>898530965</v>
      </c>
      <c r="E9" s="20">
        <v>1150180316</v>
      </c>
      <c r="F9" s="21">
        <v>60452503</v>
      </c>
      <c r="G9" s="19">
        <v>6560000</v>
      </c>
      <c r="H9" s="20">
        <v>6560000</v>
      </c>
      <c r="I9" s="22">
        <v>1384840089</v>
      </c>
      <c r="J9" s="23">
        <v>50958750</v>
      </c>
      <c r="K9" s="19">
        <v>52791733</v>
      </c>
      <c r="L9" s="20">
        <v>54752337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685021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1640161</v>
      </c>
      <c r="D11" s="19">
        <v>1763893</v>
      </c>
      <c r="E11" s="20">
        <v>2156864</v>
      </c>
      <c r="F11" s="21">
        <v>46279339</v>
      </c>
      <c r="G11" s="19">
        <v>1807764</v>
      </c>
      <c r="H11" s="20">
        <v>1807764</v>
      </c>
      <c r="I11" s="22">
        <v>1770010</v>
      </c>
      <c r="J11" s="23">
        <v>53010360</v>
      </c>
      <c r="K11" s="19">
        <v>38271292</v>
      </c>
      <c r="L11" s="20">
        <v>38807776</v>
      </c>
    </row>
    <row r="12" spans="1:12" ht="13.5" x14ac:dyDescent="0.25">
      <c r="A12" s="29" t="s">
        <v>28</v>
      </c>
      <c r="B12" s="30" t="s">
        <v>19</v>
      </c>
      <c r="C12" s="31">
        <f>SUM(C6:C11)</f>
        <v>757049411</v>
      </c>
      <c r="D12" s="31">
        <f t="shared" ref="D12:L12" si="0">SUM(D6:D11)</f>
        <v>1021070697</v>
      </c>
      <c r="E12" s="32">
        <f t="shared" si="0"/>
        <v>1354703497</v>
      </c>
      <c r="F12" s="33">
        <f t="shared" si="0"/>
        <v>476537441</v>
      </c>
      <c r="G12" s="31">
        <f t="shared" si="0"/>
        <v>384921343</v>
      </c>
      <c r="H12" s="32">
        <f t="shared" si="0"/>
        <v>384921343</v>
      </c>
      <c r="I12" s="34">
        <f t="shared" si="0"/>
        <v>1884147976</v>
      </c>
      <c r="J12" s="35">
        <f t="shared" si="0"/>
        <v>581652275</v>
      </c>
      <c r="K12" s="31">
        <f t="shared" si="0"/>
        <v>664412775</v>
      </c>
      <c r="L12" s="32">
        <f t="shared" si="0"/>
        <v>811173694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228388097</v>
      </c>
      <c r="D17" s="19">
        <v>240296758</v>
      </c>
      <c r="E17" s="20">
        <v>246571520</v>
      </c>
      <c r="F17" s="21">
        <v>250723874</v>
      </c>
      <c r="G17" s="19">
        <v>246571521</v>
      </c>
      <c r="H17" s="20">
        <v>246571521</v>
      </c>
      <c r="I17" s="22">
        <v>246571520</v>
      </c>
      <c r="J17" s="23">
        <v>246571521</v>
      </c>
      <c r="K17" s="19">
        <v>260132954</v>
      </c>
      <c r="L17" s="20">
        <v>274440267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4068306753</v>
      </c>
      <c r="D19" s="19">
        <v>4011393971</v>
      </c>
      <c r="E19" s="20">
        <v>3997715424</v>
      </c>
      <c r="F19" s="21">
        <v>4539218733</v>
      </c>
      <c r="G19" s="19">
        <v>4104531375</v>
      </c>
      <c r="H19" s="20">
        <v>4104531375</v>
      </c>
      <c r="I19" s="22">
        <v>4066471095</v>
      </c>
      <c r="J19" s="23">
        <v>4131633688</v>
      </c>
      <c r="K19" s="19">
        <v>4116362953</v>
      </c>
      <c r="L19" s="20">
        <v>4116760262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513574</v>
      </c>
      <c r="D21" s="19">
        <v>498015</v>
      </c>
      <c r="E21" s="20">
        <v>502665</v>
      </c>
      <c r="F21" s="21">
        <v>430386</v>
      </c>
      <c r="G21" s="19">
        <v>502665</v>
      </c>
      <c r="H21" s="20">
        <v>502665</v>
      </c>
      <c r="I21" s="22">
        <v>502665</v>
      </c>
      <c r="J21" s="23">
        <v>502665</v>
      </c>
      <c r="K21" s="19">
        <v>502665</v>
      </c>
      <c r="L21" s="20">
        <v>502665</v>
      </c>
    </row>
    <row r="22" spans="1:12" ht="13.5" x14ac:dyDescent="0.25">
      <c r="A22" s="24" t="s">
        <v>38</v>
      </c>
      <c r="B22" s="18" t="s">
        <v>19</v>
      </c>
      <c r="C22" s="19">
        <v>8982904</v>
      </c>
      <c r="D22" s="19">
        <v>6932749</v>
      </c>
      <c r="E22" s="20">
        <v>6568899</v>
      </c>
      <c r="F22" s="21">
        <v>6788859</v>
      </c>
      <c r="G22" s="19">
        <v>7844898</v>
      </c>
      <c r="H22" s="20">
        <v>7844898</v>
      </c>
      <c r="I22" s="22">
        <v>6568900</v>
      </c>
      <c r="J22" s="23">
        <v>6414977</v>
      </c>
      <c r="K22" s="19">
        <v>6407048</v>
      </c>
      <c r="L22" s="20">
        <v>6398838</v>
      </c>
    </row>
    <row r="23" spans="1:12" ht="13.5" x14ac:dyDescent="0.25">
      <c r="A23" s="24" t="s">
        <v>39</v>
      </c>
      <c r="B23" s="18" t="s">
        <v>19</v>
      </c>
      <c r="C23" s="19">
        <v>4293809</v>
      </c>
      <c r="D23" s="19">
        <v>3904117</v>
      </c>
      <c r="E23" s="20">
        <v>3904117</v>
      </c>
      <c r="F23" s="25">
        <v>3994667</v>
      </c>
      <c r="G23" s="26">
        <v>3904118</v>
      </c>
      <c r="H23" s="27">
        <v>3904118</v>
      </c>
      <c r="I23" s="21">
        <v>3904117</v>
      </c>
      <c r="J23" s="28">
        <v>3904118</v>
      </c>
      <c r="K23" s="26">
        <v>3904118</v>
      </c>
      <c r="L23" s="27">
        <v>3904118</v>
      </c>
    </row>
    <row r="24" spans="1:12" ht="13.5" x14ac:dyDescent="0.25">
      <c r="A24" s="29" t="s">
        <v>40</v>
      </c>
      <c r="B24" s="37" t="s">
        <v>19</v>
      </c>
      <c r="C24" s="31">
        <f>SUM(C15:C23)</f>
        <v>4310485137</v>
      </c>
      <c r="D24" s="38">
        <f t="shared" ref="D24:L24" si="1">SUM(D15:D23)</f>
        <v>4263025610</v>
      </c>
      <c r="E24" s="39">
        <f t="shared" si="1"/>
        <v>4255262625</v>
      </c>
      <c r="F24" s="40">
        <f t="shared" si="1"/>
        <v>4801156519</v>
      </c>
      <c r="G24" s="38">
        <f t="shared" si="1"/>
        <v>4363354577</v>
      </c>
      <c r="H24" s="39">
        <f t="shared" si="1"/>
        <v>4363354577</v>
      </c>
      <c r="I24" s="41">
        <f t="shared" si="1"/>
        <v>4324018297</v>
      </c>
      <c r="J24" s="42">
        <f t="shared" si="1"/>
        <v>4389026969</v>
      </c>
      <c r="K24" s="38">
        <f t="shared" si="1"/>
        <v>4387309738</v>
      </c>
      <c r="L24" s="39">
        <f t="shared" si="1"/>
        <v>4402006150</v>
      </c>
    </row>
    <row r="25" spans="1:12" ht="13.5" x14ac:dyDescent="0.25">
      <c r="A25" s="29" t="s">
        <v>41</v>
      </c>
      <c r="B25" s="30" t="s">
        <v>19</v>
      </c>
      <c r="C25" s="31">
        <f>+C12+C24</f>
        <v>5067534548</v>
      </c>
      <c r="D25" s="31">
        <f t="shared" ref="D25:L25" si="2">+D12+D24</f>
        <v>5284096307</v>
      </c>
      <c r="E25" s="32">
        <f t="shared" si="2"/>
        <v>5609966122</v>
      </c>
      <c r="F25" s="33">
        <f t="shared" si="2"/>
        <v>5277693960</v>
      </c>
      <c r="G25" s="31">
        <f t="shared" si="2"/>
        <v>4748275920</v>
      </c>
      <c r="H25" s="32">
        <f t="shared" si="2"/>
        <v>4748275920</v>
      </c>
      <c r="I25" s="34">
        <f t="shared" si="2"/>
        <v>6208166273</v>
      </c>
      <c r="J25" s="35">
        <f t="shared" si="2"/>
        <v>4970679244</v>
      </c>
      <c r="K25" s="31">
        <f t="shared" si="2"/>
        <v>5051722513</v>
      </c>
      <c r="L25" s="32">
        <f t="shared" si="2"/>
        <v>5213179844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29215127</v>
      </c>
      <c r="D30" s="19">
        <v>16857116</v>
      </c>
      <c r="E30" s="20">
        <v>0</v>
      </c>
      <c r="F30" s="21">
        <v>0</v>
      </c>
      <c r="G30" s="19">
        <v>1</v>
      </c>
      <c r="H30" s="20">
        <v>1</v>
      </c>
      <c r="I30" s="22">
        <v>0</v>
      </c>
      <c r="J30" s="23">
        <v>10531388</v>
      </c>
      <c r="K30" s="19">
        <v>4205689</v>
      </c>
      <c r="L30" s="20">
        <v>-11</v>
      </c>
    </row>
    <row r="31" spans="1:12" ht="13.5" x14ac:dyDescent="0.25">
      <c r="A31" s="24" t="s">
        <v>47</v>
      </c>
      <c r="B31" s="18" t="s">
        <v>19</v>
      </c>
      <c r="C31" s="19">
        <v>55641813</v>
      </c>
      <c r="D31" s="19">
        <v>57953433</v>
      </c>
      <c r="E31" s="20">
        <v>58635334</v>
      </c>
      <c r="F31" s="21">
        <v>39328751</v>
      </c>
      <c r="G31" s="19">
        <v>58635330</v>
      </c>
      <c r="H31" s="20">
        <v>58635330</v>
      </c>
      <c r="I31" s="22">
        <v>61937293</v>
      </c>
      <c r="J31" s="23">
        <v>58635330</v>
      </c>
      <c r="K31" s="19">
        <v>58635330</v>
      </c>
      <c r="L31" s="20">
        <v>58635330</v>
      </c>
    </row>
    <row r="32" spans="1:12" ht="13.5" x14ac:dyDescent="0.25">
      <c r="A32" s="24" t="s">
        <v>48</v>
      </c>
      <c r="B32" s="18" t="s">
        <v>46</v>
      </c>
      <c r="C32" s="19">
        <v>1546072210</v>
      </c>
      <c r="D32" s="19">
        <v>1948906030</v>
      </c>
      <c r="E32" s="20">
        <v>2383308006</v>
      </c>
      <c r="F32" s="21">
        <v>412110064</v>
      </c>
      <c r="G32" s="19">
        <v>1061564679</v>
      </c>
      <c r="H32" s="20">
        <v>1061564679</v>
      </c>
      <c r="I32" s="22">
        <v>2868754641</v>
      </c>
      <c r="J32" s="23">
        <v>311862909</v>
      </c>
      <c r="K32" s="19">
        <v>396720089</v>
      </c>
      <c r="L32" s="20">
        <v>475162638</v>
      </c>
    </row>
    <row r="33" spans="1:12" ht="13.5" x14ac:dyDescent="0.25">
      <c r="A33" s="24" t="s">
        <v>49</v>
      </c>
      <c r="B33" s="18" t="s">
        <v>19</v>
      </c>
      <c r="C33" s="19">
        <v>108420697</v>
      </c>
      <c r="D33" s="19">
        <v>91465999</v>
      </c>
      <c r="E33" s="20">
        <v>124588582</v>
      </c>
      <c r="F33" s="21">
        <v>16990742</v>
      </c>
      <c r="G33" s="19">
        <v>16392172</v>
      </c>
      <c r="H33" s="20">
        <v>16392172</v>
      </c>
      <c r="I33" s="22">
        <v>108447980</v>
      </c>
      <c r="J33" s="23">
        <v>4234629</v>
      </c>
      <c r="K33" s="19">
        <v>4544629</v>
      </c>
      <c r="L33" s="20">
        <v>4602329</v>
      </c>
    </row>
    <row r="34" spans="1:12" ht="13.5" x14ac:dyDescent="0.25">
      <c r="A34" s="29" t="s">
        <v>50</v>
      </c>
      <c r="B34" s="30" t="s">
        <v>19</v>
      </c>
      <c r="C34" s="31">
        <f>SUM(C29:C33)</f>
        <v>1739349847</v>
      </c>
      <c r="D34" s="31">
        <f t="shared" ref="D34:L34" si="3">SUM(D29:D33)</f>
        <v>2115182578</v>
      </c>
      <c r="E34" s="32">
        <f t="shared" si="3"/>
        <v>2566531922</v>
      </c>
      <c r="F34" s="33">
        <f t="shared" si="3"/>
        <v>468429557</v>
      </c>
      <c r="G34" s="31">
        <f t="shared" si="3"/>
        <v>1136592182</v>
      </c>
      <c r="H34" s="32">
        <f t="shared" si="3"/>
        <v>1136592182</v>
      </c>
      <c r="I34" s="34">
        <f t="shared" si="3"/>
        <v>3039139914</v>
      </c>
      <c r="J34" s="35">
        <f t="shared" si="3"/>
        <v>385264256</v>
      </c>
      <c r="K34" s="31">
        <f t="shared" si="3"/>
        <v>464105737</v>
      </c>
      <c r="L34" s="32">
        <f t="shared" si="3"/>
        <v>538400286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18083322</v>
      </c>
      <c r="E37" s="20">
        <v>18083322</v>
      </c>
      <c r="F37" s="21">
        <v>0</v>
      </c>
      <c r="G37" s="19">
        <v>1226206</v>
      </c>
      <c r="H37" s="20">
        <v>1226206</v>
      </c>
      <c r="I37" s="22">
        <v>1365078</v>
      </c>
      <c r="J37" s="23">
        <v>4205689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296759472</v>
      </c>
      <c r="D38" s="19">
        <v>313343338</v>
      </c>
      <c r="E38" s="20">
        <v>334591338</v>
      </c>
      <c r="F38" s="21">
        <v>309776492</v>
      </c>
      <c r="G38" s="19">
        <v>368265205</v>
      </c>
      <c r="H38" s="20">
        <v>368265205</v>
      </c>
      <c r="I38" s="22">
        <v>334591338</v>
      </c>
      <c r="J38" s="23">
        <v>344265205</v>
      </c>
      <c r="K38" s="19">
        <v>368265205</v>
      </c>
      <c r="L38" s="20">
        <v>369491411</v>
      </c>
    </row>
    <row r="39" spans="1:12" ht="13.5" x14ac:dyDescent="0.25">
      <c r="A39" s="29" t="s">
        <v>53</v>
      </c>
      <c r="B39" s="37" t="s">
        <v>19</v>
      </c>
      <c r="C39" s="31">
        <f>SUM(C37:C38)</f>
        <v>296759472</v>
      </c>
      <c r="D39" s="38">
        <f t="shared" ref="D39:L39" si="4">SUM(D37:D38)</f>
        <v>331426660</v>
      </c>
      <c r="E39" s="39">
        <f t="shared" si="4"/>
        <v>352674660</v>
      </c>
      <c r="F39" s="40">
        <f t="shared" si="4"/>
        <v>309776492</v>
      </c>
      <c r="G39" s="38">
        <f t="shared" si="4"/>
        <v>369491411</v>
      </c>
      <c r="H39" s="39">
        <f t="shared" si="4"/>
        <v>369491411</v>
      </c>
      <c r="I39" s="40">
        <f t="shared" si="4"/>
        <v>335956416</v>
      </c>
      <c r="J39" s="42">
        <f t="shared" si="4"/>
        <v>348470894</v>
      </c>
      <c r="K39" s="38">
        <f t="shared" si="4"/>
        <v>368265205</v>
      </c>
      <c r="L39" s="39">
        <f t="shared" si="4"/>
        <v>369491411</v>
      </c>
    </row>
    <row r="40" spans="1:12" ht="13.5" x14ac:dyDescent="0.25">
      <c r="A40" s="29" t="s">
        <v>54</v>
      </c>
      <c r="B40" s="30" t="s">
        <v>19</v>
      </c>
      <c r="C40" s="31">
        <f>+C34+C39</f>
        <v>2036109319</v>
      </c>
      <c r="D40" s="31">
        <f t="shared" ref="D40:L40" si="5">+D34+D39</f>
        <v>2446609238</v>
      </c>
      <c r="E40" s="32">
        <f t="shared" si="5"/>
        <v>2919206582</v>
      </c>
      <c r="F40" s="33">
        <f t="shared" si="5"/>
        <v>778206049</v>
      </c>
      <c r="G40" s="31">
        <f t="shared" si="5"/>
        <v>1506083593</v>
      </c>
      <c r="H40" s="32">
        <f t="shared" si="5"/>
        <v>1506083593</v>
      </c>
      <c r="I40" s="34">
        <f t="shared" si="5"/>
        <v>3375096330</v>
      </c>
      <c r="J40" s="35">
        <f t="shared" si="5"/>
        <v>733735150</v>
      </c>
      <c r="K40" s="31">
        <f t="shared" si="5"/>
        <v>832370942</v>
      </c>
      <c r="L40" s="32">
        <f t="shared" si="5"/>
        <v>907891697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3031425229</v>
      </c>
      <c r="D42" s="46">
        <f t="shared" ref="D42:L42" si="6">+D25-D40</f>
        <v>2837487069</v>
      </c>
      <c r="E42" s="47">
        <f t="shared" si="6"/>
        <v>2690759540</v>
      </c>
      <c r="F42" s="48">
        <f t="shared" si="6"/>
        <v>4499487911</v>
      </c>
      <c r="G42" s="46">
        <f t="shared" si="6"/>
        <v>3242192327</v>
      </c>
      <c r="H42" s="47">
        <f t="shared" si="6"/>
        <v>3242192327</v>
      </c>
      <c r="I42" s="49">
        <f t="shared" si="6"/>
        <v>2833069943</v>
      </c>
      <c r="J42" s="50">
        <f t="shared" si="6"/>
        <v>4236944094</v>
      </c>
      <c r="K42" s="46">
        <f t="shared" si="6"/>
        <v>4219351571</v>
      </c>
      <c r="L42" s="47">
        <f t="shared" si="6"/>
        <v>4305288147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3113589569</v>
      </c>
      <c r="D45" s="19">
        <v>2955978444</v>
      </c>
      <c r="E45" s="20">
        <v>2688557614</v>
      </c>
      <c r="F45" s="21">
        <v>4318951817</v>
      </c>
      <c r="G45" s="19">
        <v>3062079196</v>
      </c>
      <c r="H45" s="20">
        <v>3062079196</v>
      </c>
      <c r="I45" s="22">
        <v>2814021588</v>
      </c>
      <c r="J45" s="23">
        <v>4235635125</v>
      </c>
      <c r="K45" s="19">
        <v>4218042602</v>
      </c>
      <c r="L45" s="20">
        <v>4303979178</v>
      </c>
    </row>
    <row r="46" spans="1:12" ht="13.5" x14ac:dyDescent="0.25">
      <c r="A46" s="24" t="s">
        <v>59</v>
      </c>
      <c r="B46" s="18" t="s">
        <v>46</v>
      </c>
      <c r="C46" s="19">
        <v>1670942</v>
      </c>
      <c r="D46" s="19">
        <v>1308969</v>
      </c>
      <c r="E46" s="20">
        <v>1308969</v>
      </c>
      <c r="F46" s="21">
        <v>1731932</v>
      </c>
      <c r="G46" s="19">
        <v>1308969</v>
      </c>
      <c r="H46" s="20">
        <v>1308969</v>
      </c>
      <c r="I46" s="22">
        <v>1308969</v>
      </c>
      <c r="J46" s="23">
        <v>1308969</v>
      </c>
      <c r="K46" s="19">
        <v>1308969</v>
      </c>
      <c r="L46" s="20">
        <v>1308969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3115260511</v>
      </c>
      <c r="D48" s="53">
        <f t="shared" ref="D48:L48" si="7">SUM(D45:D47)</f>
        <v>2957287413</v>
      </c>
      <c r="E48" s="54">
        <f t="shared" si="7"/>
        <v>2689866583</v>
      </c>
      <c r="F48" s="55">
        <f t="shared" si="7"/>
        <v>4320683749</v>
      </c>
      <c r="G48" s="53">
        <f t="shared" si="7"/>
        <v>3063388165</v>
      </c>
      <c r="H48" s="54">
        <f t="shared" si="7"/>
        <v>3063388165</v>
      </c>
      <c r="I48" s="56">
        <f t="shared" si="7"/>
        <v>2815330557</v>
      </c>
      <c r="J48" s="57">
        <f t="shared" si="7"/>
        <v>4236944094</v>
      </c>
      <c r="K48" s="53">
        <f t="shared" si="7"/>
        <v>4219351571</v>
      </c>
      <c r="L48" s="54">
        <f t="shared" si="7"/>
        <v>4305288147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2497607</v>
      </c>
      <c r="D6" s="19">
        <v>447115</v>
      </c>
      <c r="E6" s="20">
        <v>143084</v>
      </c>
      <c r="F6" s="21">
        <v>19209038</v>
      </c>
      <c r="G6" s="19">
        <v>-416990</v>
      </c>
      <c r="H6" s="20">
        <v>-416990</v>
      </c>
      <c r="I6" s="22">
        <v>1543048</v>
      </c>
      <c r="J6" s="23">
        <v>-27655040</v>
      </c>
      <c r="K6" s="19">
        <v>16327</v>
      </c>
      <c r="L6" s="20">
        <v>14019304</v>
      </c>
    </row>
    <row r="7" spans="1:12" ht="13.5" x14ac:dyDescent="0.25">
      <c r="A7" s="24" t="s">
        <v>22</v>
      </c>
      <c r="B7" s="18" t="s">
        <v>9</v>
      </c>
      <c r="C7" s="19">
        <v>2966</v>
      </c>
      <c r="D7" s="19">
        <v>844453</v>
      </c>
      <c r="E7" s="20">
        <v>1178063</v>
      </c>
      <c r="F7" s="21">
        <v>0</v>
      </c>
      <c r="G7" s="19">
        <v>1178064</v>
      </c>
      <c r="H7" s="20">
        <v>1178064</v>
      </c>
      <c r="I7" s="22">
        <v>4395950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-3486632</v>
      </c>
      <c r="D8" s="19">
        <v>8601136</v>
      </c>
      <c r="E8" s="20">
        <v>3000289</v>
      </c>
      <c r="F8" s="21">
        <v>0</v>
      </c>
      <c r="G8" s="19">
        <v>3000288</v>
      </c>
      <c r="H8" s="20">
        <v>3000288</v>
      </c>
      <c r="I8" s="22">
        <v>-6036685</v>
      </c>
      <c r="J8" s="23">
        <v>2945007</v>
      </c>
      <c r="K8" s="19">
        <v>1353800</v>
      </c>
      <c r="L8" s="20">
        <v>-86208</v>
      </c>
    </row>
    <row r="9" spans="1:12" ht="13.5" x14ac:dyDescent="0.25">
      <c r="A9" s="24" t="s">
        <v>24</v>
      </c>
      <c r="B9" s="18" t="s">
        <v>19</v>
      </c>
      <c r="C9" s="19">
        <v>33989587</v>
      </c>
      <c r="D9" s="19">
        <v>44760701</v>
      </c>
      <c r="E9" s="20">
        <v>40549377</v>
      </c>
      <c r="F9" s="21">
        <v>26856909</v>
      </c>
      <c r="G9" s="19">
        <v>40549379</v>
      </c>
      <c r="H9" s="20">
        <v>40549379</v>
      </c>
      <c r="I9" s="22">
        <v>47397293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559524</v>
      </c>
      <c r="D10" s="19">
        <v>559524</v>
      </c>
      <c r="E10" s="20">
        <v>559524</v>
      </c>
      <c r="F10" s="25">
        <v>0</v>
      </c>
      <c r="G10" s="26">
        <v>559524</v>
      </c>
      <c r="H10" s="27">
        <v>559524</v>
      </c>
      <c r="I10" s="22">
        <v>559524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373872</v>
      </c>
      <c r="D11" s="19">
        <v>380228</v>
      </c>
      <c r="E11" s="20">
        <v>376273</v>
      </c>
      <c r="F11" s="21">
        <v>143115</v>
      </c>
      <c r="G11" s="19">
        <v>376273</v>
      </c>
      <c r="H11" s="20">
        <v>376273</v>
      </c>
      <c r="I11" s="22">
        <v>439065</v>
      </c>
      <c r="J11" s="23">
        <v>258271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33936924</v>
      </c>
      <c r="D12" s="31">
        <f t="shared" ref="D12:L12" si="0">SUM(D6:D11)</f>
        <v>55593157</v>
      </c>
      <c r="E12" s="32">
        <f t="shared" si="0"/>
        <v>45806610</v>
      </c>
      <c r="F12" s="33">
        <f t="shared" si="0"/>
        <v>46209062</v>
      </c>
      <c r="G12" s="31">
        <f t="shared" si="0"/>
        <v>45246538</v>
      </c>
      <c r="H12" s="32">
        <f t="shared" si="0"/>
        <v>45246538</v>
      </c>
      <c r="I12" s="34">
        <f t="shared" si="0"/>
        <v>48298195</v>
      </c>
      <c r="J12" s="35">
        <f t="shared" si="0"/>
        <v>-24451762</v>
      </c>
      <c r="K12" s="31">
        <f t="shared" si="0"/>
        <v>1370127</v>
      </c>
      <c r="L12" s="32">
        <f t="shared" si="0"/>
        <v>13933096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-304608</v>
      </c>
      <c r="D15" s="19">
        <v>-304608</v>
      </c>
      <c r="E15" s="20">
        <v>-304608</v>
      </c>
      <c r="F15" s="21">
        <v>0</v>
      </c>
      <c r="G15" s="19">
        <v>-304608</v>
      </c>
      <c r="H15" s="20">
        <v>-304608</v>
      </c>
      <c r="I15" s="22">
        <v>-304608</v>
      </c>
      <c r="J15" s="23">
        <v>254916</v>
      </c>
      <c r="K15" s="19">
        <v>125450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5600000</v>
      </c>
      <c r="D17" s="19">
        <v>6900000</v>
      </c>
      <c r="E17" s="20">
        <v>6300000</v>
      </c>
      <c r="F17" s="21">
        <v>5665667</v>
      </c>
      <c r="G17" s="19">
        <v>6300000</v>
      </c>
      <c r="H17" s="20">
        <v>6300000</v>
      </c>
      <c r="I17" s="22">
        <v>5600000</v>
      </c>
      <c r="J17" s="23">
        <v>6700000</v>
      </c>
      <c r="K17" s="19">
        <v>7050000</v>
      </c>
      <c r="L17" s="20">
        <v>7325000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67817551</v>
      </c>
      <c r="D19" s="19">
        <v>52361066</v>
      </c>
      <c r="E19" s="20">
        <v>63955422</v>
      </c>
      <c r="F19" s="21">
        <v>52262108</v>
      </c>
      <c r="G19" s="19">
        <v>67555425</v>
      </c>
      <c r="H19" s="20">
        <v>67555425</v>
      </c>
      <c r="I19" s="22">
        <v>65616560</v>
      </c>
      <c r="J19" s="23">
        <v>98055772</v>
      </c>
      <c r="K19" s="19">
        <v>88219437</v>
      </c>
      <c r="L19" s="20">
        <v>85605921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331059</v>
      </c>
      <c r="D21" s="19">
        <v>264287</v>
      </c>
      <c r="E21" s="20">
        <v>90821</v>
      </c>
      <c r="F21" s="21">
        <v>356814</v>
      </c>
      <c r="G21" s="19">
        <v>90821</v>
      </c>
      <c r="H21" s="20">
        <v>90821</v>
      </c>
      <c r="I21" s="22">
        <v>331058</v>
      </c>
      <c r="J21" s="23">
        <v>0</v>
      </c>
      <c r="K21" s="19">
        <v>0</v>
      </c>
      <c r="L21" s="20">
        <v>147000</v>
      </c>
    </row>
    <row r="22" spans="1:12" ht="13.5" x14ac:dyDescent="0.25">
      <c r="A22" s="24" t="s">
        <v>38</v>
      </c>
      <c r="B22" s="18" t="s">
        <v>19</v>
      </c>
      <c r="C22" s="19">
        <v>3</v>
      </c>
      <c r="D22" s="19">
        <v>3</v>
      </c>
      <c r="E22" s="20">
        <v>3</v>
      </c>
      <c r="F22" s="21">
        <v>0</v>
      </c>
      <c r="G22" s="19">
        <v>3</v>
      </c>
      <c r="H22" s="20">
        <v>3</v>
      </c>
      <c r="I22" s="22">
        <v>3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14678868</v>
      </c>
      <c r="D23" s="19">
        <v>14678868</v>
      </c>
      <c r="E23" s="20">
        <v>100340</v>
      </c>
      <c r="F23" s="25">
        <v>14579000</v>
      </c>
      <c r="G23" s="26">
        <v>100340</v>
      </c>
      <c r="H23" s="27">
        <v>100340</v>
      </c>
      <c r="I23" s="21">
        <v>14678868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88122873</v>
      </c>
      <c r="D24" s="38">
        <f t="shared" ref="D24:L24" si="1">SUM(D15:D23)</f>
        <v>73899616</v>
      </c>
      <c r="E24" s="39">
        <f t="shared" si="1"/>
        <v>70141978</v>
      </c>
      <c r="F24" s="40">
        <f t="shared" si="1"/>
        <v>72863589</v>
      </c>
      <c r="G24" s="38">
        <f t="shared" si="1"/>
        <v>73741981</v>
      </c>
      <c r="H24" s="39">
        <f t="shared" si="1"/>
        <v>73741981</v>
      </c>
      <c r="I24" s="41">
        <f t="shared" si="1"/>
        <v>85921881</v>
      </c>
      <c r="J24" s="42">
        <f t="shared" si="1"/>
        <v>105010688</v>
      </c>
      <c r="K24" s="38">
        <f t="shared" si="1"/>
        <v>95394887</v>
      </c>
      <c r="L24" s="39">
        <f t="shared" si="1"/>
        <v>93077921</v>
      </c>
    </row>
    <row r="25" spans="1:12" ht="13.5" x14ac:dyDescent="0.25">
      <c r="A25" s="29" t="s">
        <v>41</v>
      </c>
      <c r="B25" s="30" t="s">
        <v>19</v>
      </c>
      <c r="C25" s="31">
        <f>+C12+C24</f>
        <v>122059797</v>
      </c>
      <c r="D25" s="31">
        <f t="shared" ref="D25:L25" si="2">+D12+D24</f>
        <v>129492773</v>
      </c>
      <c r="E25" s="32">
        <f t="shared" si="2"/>
        <v>115948588</v>
      </c>
      <c r="F25" s="33">
        <f t="shared" si="2"/>
        <v>119072651</v>
      </c>
      <c r="G25" s="31">
        <f t="shared" si="2"/>
        <v>118988519</v>
      </c>
      <c r="H25" s="32">
        <f t="shared" si="2"/>
        <v>118988519</v>
      </c>
      <c r="I25" s="34">
        <f t="shared" si="2"/>
        <v>134220076</v>
      </c>
      <c r="J25" s="35">
        <f t="shared" si="2"/>
        <v>80558926</v>
      </c>
      <c r="K25" s="31">
        <f t="shared" si="2"/>
        <v>96765014</v>
      </c>
      <c r="L25" s="32">
        <f t="shared" si="2"/>
        <v>107011017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128128838</v>
      </c>
      <c r="D32" s="19">
        <v>147337462</v>
      </c>
      <c r="E32" s="20">
        <v>131843446</v>
      </c>
      <c r="F32" s="21">
        <v>26980947</v>
      </c>
      <c r="G32" s="19">
        <v>131843439</v>
      </c>
      <c r="H32" s="20">
        <v>131843439</v>
      </c>
      <c r="I32" s="22">
        <v>166545833</v>
      </c>
      <c r="J32" s="23">
        <v>31564490</v>
      </c>
      <c r="K32" s="19">
        <v>54408513</v>
      </c>
      <c r="L32" s="20">
        <v>69051025</v>
      </c>
    </row>
    <row r="33" spans="1:12" ht="13.5" x14ac:dyDescent="0.25">
      <c r="A33" s="24" t="s">
        <v>49</v>
      </c>
      <c r="B33" s="18" t="s">
        <v>19</v>
      </c>
      <c r="C33" s="19">
        <v>29590202</v>
      </c>
      <c r="D33" s="19">
        <v>13737145</v>
      </c>
      <c r="E33" s="20">
        <v>36084436</v>
      </c>
      <c r="F33" s="21">
        <v>0</v>
      </c>
      <c r="G33" s="19">
        <v>36084437</v>
      </c>
      <c r="H33" s="20">
        <v>36084437</v>
      </c>
      <c r="I33" s="22">
        <v>29366497</v>
      </c>
      <c r="J33" s="23">
        <v>15754026</v>
      </c>
      <c r="K33" s="19">
        <v>14289000</v>
      </c>
      <c r="L33" s="20">
        <v>13130000</v>
      </c>
    </row>
    <row r="34" spans="1:12" ht="13.5" x14ac:dyDescent="0.25">
      <c r="A34" s="29" t="s">
        <v>50</v>
      </c>
      <c r="B34" s="30" t="s">
        <v>19</v>
      </c>
      <c r="C34" s="31">
        <f>SUM(C29:C33)</f>
        <v>157719040</v>
      </c>
      <c r="D34" s="31">
        <f t="shared" ref="D34:L34" si="3">SUM(D29:D33)</f>
        <v>161074607</v>
      </c>
      <c r="E34" s="32">
        <f t="shared" si="3"/>
        <v>167927882</v>
      </c>
      <c r="F34" s="33">
        <f t="shared" si="3"/>
        <v>26980947</v>
      </c>
      <c r="G34" s="31">
        <f t="shared" si="3"/>
        <v>167927876</v>
      </c>
      <c r="H34" s="32">
        <f t="shared" si="3"/>
        <v>167927876</v>
      </c>
      <c r="I34" s="34">
        <f t="shared" si="3"/>
        <v>195912330</v>
      </c>
      <c r="J34" s="35">
        <f t="shared" si="3"/>
        <v>47318516</v>
      </c>
      <c r="K34" s="31">
        <f t="shared" si="3"/>
        <v>68697513</v>
      </c>
      <c r="L34" s="32">
        <f t="shared" si="3"/>
        <v>82181025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12839511</v>
      </c>
      <c r="D37" s="19">
        <v>255348</v>
      </c>
      <c r="E37" s="20">
        <v>-2</v>
      </c>
      <c r="F37" s="21">
        <v>0</v>
      </c>
      <c r="G37" s="19">
        <v>-1</v>
      </c>
      <c r="H37" s="20">
        <v>-1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57570069</v>
      </c>
      <c r="D38" s="19">
        <v>46599951</v>
      </c>
      <c r="E38" s="20">
        <v>52095799</v>
      </c>
      <c r="F38" s="21">
        <v>0</v>
      </c>
      <c r="G38" s="19">
        <v>52095799</v>
      </c>
      <c r="H38" s="20">
        <v>52095799</v>
      </c>
      <c r="I38" s="22">
        <v>57570069</v>
      </c>
      <c r="J38" s="23">
        <v>62408915</v>
      </c>
      <c r="K38" s="19">
        <v>59150000</v>
      </c>
      <c r="L38" s="20">
        <v>56820000</v>
      </c>
    </row>
    <row r="39" spans="1:12" ht="13.5" x14ac:dyDescent="0.25">
      <c r="A39" s="29" t="s">
        <v>53</v>
      </c>
      <c r="B39" s="37" t="s">
        <v>19</v>
      </c>
      <c r="C39" s="31">
        <f>SUM(C37:C38)</f>
        <v>70409580</v>
      </c>
      <c r="D39" s="38">
        <f t="shared" ref="D39:L39" si="4">SUM(D37:D38)</f>
        <v>46855299</v>
      </c>
      <c r="E39" s="39">
        <f t="shared" si="4"/>
        <v>52095797</v>
      </c>
      <c r="F39" s="40">
        <f t="shared" si="4"/>
        <v>0</v>
      </c>
      <c r="G39" s="38">
        <f t="shared" si="4"/>
        <v>52095798</v>
      </c>
      <c r="H39" s="39">
        <f t="shared" si="4"/>
        <v>52095798</v>
      </c>
      <c r="I39" s="40">
        <f t="shared" si="4"/>
        <v>57570069</v>
      </c>
      <c r="J39" s="42">
        <f t="shared" si="4"/>
        <v>62408915</v>
      </c>
      <c r="K39" s="38">
        <f t="shared" si="4"/>
        <v>59150000</v>
      </c>
      <c r="L39" s="39">
        <f t="shared" si="4"/>
        <v>56820000</v>
      </c>
    </row>
    <row r="40" spans="1:12" ht="13.5" x14ac:dyDescent="0.25">
      <c r="A40" s="29" t="s">
        <v>54</v>
      </c>
      <c r="B40" s="30" t="s">
        <v>19</v>
      </c>
      <c r="C40" s="31">
        <f>+C34+C39</f>
        <v>228128620</v>
      </c>
      <c r="D40" s="31">
        <f t="shared" ref="D40:L40" si="5">+D34+D39</f>
        <v>207929906</v>
      </c>
      <c r="E40" s="32">
        <f t="shared" si="5"/>
        <v>220023679</v>
      </c>
      <c r="F40" s="33">
        <f t="shared" si="5"/>
        <v>26980947</v>
      </c>
      <c r="G40" s="31">
        <f t="shared" si="5"/>
        <v>220023674</v>
      </c>
      <c r="H40" s="32">
        <f t="shared" si="5"/>
        <v>220023674</v>
      </c>
      <c r="I40" s="34">
        <f t="shared" si="5"/>
        <v>253482399</v>
      </c>
      <c r="J40" s="35">
        <f t="shared" si="5"/>
        <v>109727431</v>
      </c>
      <c r="K40" s="31">
        <f t="shared" si="5"/>
        <v>127847513</v>
      </c>
      <c r="L40" s="32">
        <f t="shared" si="5"/>
        <v>139001025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-106068823</v>
      </c>
      <c r="D42" s="46">
        <f t="shared" ref="D42:L42" si="6">+D25-D40</f>
        <v>-78437133</v>
      </c>
      <c r="E42" s="47">
        <f t="shared" si="6"/>
        <v>-104075091</v>
      </c>
      <c r="F42" s="48">
        <f t="shared" si="6"/>
        <v>92091704</v>
      </c>
      <c r="G42" s="46">
        <f t="shared" si="6"/>
        <v>-101035155</v>
      </c>
      <c r="H42" s="47">
        <f t="shared" si="6"/>
        <v>-101035155</v>
      </c>
      <c r="I42" s="49">
        <f t="shared" si="6"/>
        <v>-119262323</v>
      </c>
      <c r="J42" s="50">
        <f t="shared" si="6"/>
        <v>-29168505</v>
      </c>
      <c r="K42" s="46">
        <f t="shared" si="6"/>
        <v>-31082499</v>
      </c>
      <c r="L42" s="47">
        <f t="shared" si="6"/>
        <v>-31990008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-140314149</v>
      </c>
      <c r="D45" s="19">
        <v>-104187441</v>
      </c>
      <c r="E45" s="20">
        <v>-104075085</v>
      </c>
      <c r="F45" s="21">
        <v>92091704</v>
      </c>
      <c r="G45" s="19">
        <v>-101035163</v>
      </c>
      <c r="H45" s="20">
        <v>-101035163</v>
      </c>
      <c r="I45" s="22">
        <v>-161041382</v>
      </c>
      <c r="J45" s="23">
        <v>-29168507</v>
      </c>
      <c r="K45" s="19">
        <v>-31082499</v>
      </c>
      <c r="L45" s="20">
        <v>-31990008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-140314149</v>
      </c>
      <c r="D48" s="53">
        <f t="shared" ref="D48:L48" si="7">SUM(D45:D47)</f>
        <v>-104187441</v>
      </c>
      <c r="E48" s="54">
        <f t="shared" si="7"/>
        <v>-104075085</v>
      </c>
      <c r="F48" s="55">
        <f t="shared" si="7"/>
        <v>92091704</v>
      </c>
      <c r="G48" s="53">
        <f t="shared" si="7"/>
        <v>-101035163</v>
      </c>
      <c r="H48" s="54">
        <f t="shared" si="7"/>
        <v>-101035163</v>
      </c>
      <c r="I48" s="56">
        <f t="shared" si="7"/>
        <v>-161041382</v>
      </c>
      <c r="J48" s="57">
        <f t="shared" si="7"/>
        <v>-29168507</v>
      </c>
      <c r="K48" s="53">
        <f t="shared" si="7"/>
        <v>-31082499</v>
      </c>
      <c r="L48" s="54">
        <f t="shared" si="7"/>
        <v>-31990008</v>
      </c>
    </row>
    <row r="49" spans="1:12" ht="13.5" x14ac:dyDescent="0.25">
      <c r="A49" s="58" t="s">
        <v>72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C8D8CA9-9A0F-48B3-9545-3E542A60A94F}"/>
</file>

<file path=customXml/itemProps2.xml><?xml version="1.0" encoding="utf-8"?>
<ds:datastoreItem xmlns:ds="http://schemas.openxmlformats.org/officeDocument/2006/customXml" ds:itemID="{63BFB2BE-BF07-426C-825D-FE55674D84A3}"/>
</file>

<file path=customXml/itemProps3.xml><?xml version="1.0" encoding="utf-8"?>
<ds:datastoreItem xmlns:ds="http://schemas.openxmlformats.org/officeDocument/2006/customXml" ds:itemID="{E2B07642-A817-46ED-8204-038943C237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2022-09-28T08:02:21Z</dcterms:created>
  <dcterms:modified xsi:type="dcterms:W3CDTF">2022-09-28T08:05:34Z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2022-09-28T08:04:51Z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c0ce577f-a090-4414-970a-0f9e72deed80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